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51D54AB7-50A5-4888-B759-3728C347CD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N40" i="2"/>
  <c r="D40" i="2"/>
  <c r="AA39" i="2"/>
  <c r="Y39" i="2"/>
  <c r="X39" i="2"/>
  <c r="Z39" i="2" s="1"/>
  <c r="W39" i="2"/>
  <c r="W40" i="2" s="1"/>
  <c r="V39" i="2"/>
  <c r="U39" i="2"/>
  <c r="T39" i="2"/>
  <c r="S39" i="2"/>
  <c r="S40" i="2" s="1"/>
  <c r="R39" i="2"/>
  <c r="Q39" i="2"/>
  <c r="P39" i="2"/>
  <c r="O39" i="2"/>
  <c r="O40" i="2" s="1"/>
  <c r="N39" i="2"/>
  <c r="M39" i="2"/>
  <c r="L39" i="2"/>
  <c r="K39" i="2"/>
  <c r="K40" i="2" s="1"/>
  <c r="J39" i="2"/>
  <c r="I39" i="2"/>
  <c r="H39" i="2"/>
  <c r="G39" i="2"/>
  <c r="G40" i="2" s="1"/>
  <c r="F39" i="2"/>
  <c r="E39" i="2"/>
  <c r="D39" i="2"/>
  <c r="C39" i="2"/>
  <c r="C40" i="2" s="1"/>
  <c r="L40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U40" i="4" s="1"/>
  <c r="T39" i="4"/>
  <c r="S39" i="4"/>
  <c r="R39" i="4"/>
  <c r="Q39" i="4"/>
  <c r="P39" i="4"/>
  <c r="O39" i="4"/>
  <c r="N39" i="4"/>
  <c r="M39" i="4"/>
  <c r="M40" i="4" s="1"/>
  <c r="L39" i="4"/>
  <c r="K39" i="4"/>
  <c r="J39" i="4"/>
  <c r="I39" i="4"/>
  <c r="H39" i="4"/>
  <c r="G39" i="4"/>
  <c r="F39" i="4"/>
  <c r="E39" i="4"/>
  <c r="E40" i="4" s="1"/>
  <c r="D39" i="4"/>
  <c r="C39" i="4"/>
  <c r="P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M40" i="5" s="1"/>
  <c r="L39" i="5"/>
  <c r="K39" i="5"/>
  <c r="J39" i="5"/>
  <c r="I39" i="5"/>
  <c r="H39" i="5"/>
  <c r="G39" i="5"/>
  <c r="F39" i="5"/>
  <c r="E39" i="5"/>
  <c r="E40" i="5" s="1"/>
  <c r="D39" i="5"/>
  <c r="C39" i="5"/>
  <c r="N40" i="6"/>
  <c r="AA39" i="6"/>
  <c r="Y39" i="6"/>
  <c r="Y40" i="6" s="1"/>
  <c r="X39" i="6"/>
  <c r="Z39" i="6" s="1"/>
  <c r="W39" i="6"/>
  <c r="V39" i="6"/>
  <c r="U39" i="6"/>
  <c r="T39" i="6"/>
  <c r="S39" i="6"/>
  <c r="R39" i="6"/>
  <c r="Q39" i="6"/>
  <c r="Q40" i="6" s="1"/>
  <c r="P39" i="6"/>
  <c r="O39" i="6"/>
  <c r="N39" i="6"/>
  <c r="M39" i="6"/>
  <c r="L39" i="6"/>
  <c r="K39" i="6"/>
  <c r="J39" i="6"/>
  <c r="I39" i="6"/>
  <c r="I40" i="6" s="1"/>
  <c r="H39" i="6"/>
  <c r="G39" i="6"/>
  <c r="F39" i="6"/>
  <c r="E39" i="6"/>
  <c r="D39" i="6"/>
  <c r="C39" i="6"/>
  <c r="P40" i="7"/>
  <c r="AA39" i="7"/>
  <c r="Y39" i="7"/>
  <c r="X39" i="7"/>
  <c r="Z39" i="7" s="1"/>
  <c r="W39" i="7"/>
  <c r="W40" i="7" s="1"/>
  <c r="V39" i="7"/>
  <c r="U39" i="7"/>
  <c r="U40" i="7" s="1"/>
  <c r="T39" i="7"/>
  <c r="S39" i="7"/>
  <c r="R39" i="7"/>
  <c r="Q39" i="7"/>
  <c r="P39" i="7"/>
  <c r="O39" i="7"/>
  <c r="O40" i="7" s="1"/>
  <c r="N39" i="7"/>
  <c r="M39" i="7"/>
  <c r="M40" i="7" s="1"/>
  <c r="L39" i="7"/>
  <c r="K39" i="7"/>
  <c r="J39" i="7"/>
  <c r="I39" i="7"/>
  <c r="H39" i="7"/>
  <c r="G39" i="7"/>
  <c r="G40" i="7" s="1"/>
  <c r="F39" i="7"/>
  <c r="E39" i="7"/>
  <c r="E40" i="7" s="1"/>
  <c r="D39" i="7"/>
  <c r="C39" i="7"/>
  <c r="N40" i="8"/>
  <c r="AA39" i="8"/>
  <c r="Y39" i="8"/>
  <c r="Y40" i="8" s="1"/>
  <c r="X39" i="8"/>
  <c r="Z39" i="8" s="1"/>
  <c r="W39" i="8"/>
  <c r="V39" i="8"/>
  <c r="U39" i="8"/>
  <c r="T39" i="8"/>
  <c r="S39" i="8"/>
  <c r="R39" i="8"/>
  <c r="Q39" i="8"/>
  <c r="Q40" i="8" s="1"/>
  <c r="P39" i="8"/>
  <c r="O39" i="8"/>
  <c r="N39" i="8"/>
  <c r="M39" i="8"/>
  <c r="L39" i="8"/>
  <c r="K39" i="8"/>
  <c r="J39" i="8"/>
  <c r="I39" i="8"/>
  <c r="I40" i="8" s="1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S40" i="9" s="1"/>
  <c r="R39" i="9"/>
  <c r="Q39" i="9"/>
  <c r="P39" i="9"/>
  <c r="O39" i="9"/>
  <c r="N39" i="9"/>
  <c r="M39" i="9"/>
  <c r="L39" i="9"/>
  <c r="K39" i="9"/>
  <c r="K40" i="9" s="1"/>
  <c r="J39" i="9"/>
  <c r="I39" i="9"/>
  <c r="H39" i="9"/>
  <c r="G39" i="9"/>
  <c r="F39" i="9"/>
  <c r="E39" i="9"/>
  <c r="D39" i="9"/>
  <c r="C39" i="9"/>
  <c r="C40" i="9" s="1"/>
  <c r="AA39" i="10"/>
  <c r="Y39" i="10"/>
  <c r="X39" i="10"/>
  <c r="W39" i="10"/>
  <c r="V39" i="10"/>
  <c r="U39" i="10"/>
  <c r="T39" i="10"/>
  <c r="S39" i="10"/>
  <c r="S40" i="10" s="1"/>
  <c r="R39" i="10"/>
  <c r="Q39" i="10"/>
  <c r="P39" i="10"/>
  <c r="P40" i="10" s="1"/>
  <c r="O39" i="10"/>
  <c r="N39" i="10"/>
  <c r="M39" i="10"/>
  <c r="L39" i="10"/>
  <c r="K39" i="10"/>
  <c r="K40" i="10" s="1"/>
  <c r="J39" i="10"/>
  <c r="I39" i="10"/>
  <c r="H39" i="10"/>
  <c r="H40" i="10" s="1"/>
  <c r="G39" i="10"/>
  <c r="F39" i="10"/>
  <c r="E39" i="10"/>
  <c r="D39" i="10"/>
  <c r="C39" i="10"/>
  <c r="C40" i="10" s="1"/>
  <c r="H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O40" i="12"/>
  <c r="AA39" i="12"/>
  <c r="AA40" i="12" s="1"/>
  <c r="Y39" i="12"/>
  <c r="X39" i="12"/>
  <c r="W39" i="12"/>
  <c r="V39" i="12"/>
  <c r="U39" i="12"/>
  <c r="T39" i="12"/>
  <c r="S39" i="12"/>
  <c r="R39" i="12"/>
  <c r="Q39" i="12"/>
  <c r="P39" i="12"/>
  <c r="P40" i="12" s="1"/>
  <c r="O39" i="12"/>
  <c r="N39" i="12"/>
  <c r="M39" i="12"/>
  <c r="L39" i="12"/>
  <c r="K39" i="12"/>
  <c r="J39" i="12"/>
  <c r="I39" i="12"/>
  <c r="H39" i="12"/>
  <c r="H40" i="12" s="1"/>
  <c r="G39" i="12"/>
  <c r="F39" i="12"/>
  <c r="E39" i="12"/>
  <c r="D39" i="12"/>
  <c r="C39" i="12"/>
  <c r="T40" i="13"/>
  <c r="L40" i="13"/>
  <c r="AA39" i="13"/>
  <c r="Z39" i="13"/>
  <c r="Y39" i="13"/>
  <c r="Y40" i="13" s="1"/>
  <c r="X39" i="13"/>
  <c r="W39" i="13"/>
  <c r="V39" i="13"/>
  <c r="U39" i="13"/>
  <c r="T39" i="13"/>
  <c r="S39" i="13"/>
  <c r="R39" i="13"/>
  <c r="R40" i="13" s="1"/>
  <c r="Q39" i="13"/>
  <c r="P39" i="13"/>
  <c r="O39" i="13"/>
  <c r="N39" i="13"/>
  <c r="M39" i="13"/>
  <c r="L39" i="13"/>
  <c r="K39" i="13"/>
  <c r="J39" i="13"/>
  <c r="J40" i="13" s="1"/>
  <c r="I39" i="13"/>
  <c r="H39" i="13"/>
  <c r="G39" i="13"/>
  <c r="F39" i="13"/>
  <c r="E39" i="13"/>
  <c r="D39" i="13"/>
  <c r="C39" i="13"/>
  <c r="W40" i="14"/>
  <c r="V40" i="14"/>
  <c r="AA39" i="14"/>
  <c r="AA40" i="14" s="1"/>
  <c r="Y39" i="14"/>
  <c r="X39" i="14"/>
  <c r="W39" i="14"/>
  <c r="V39" i="14"/>
  <c r="U39" i="14"/>
  <c r="U40" i="14" s="1"/>
  <c r="T39" i="14"/>
  <c r="S39" i="14"/>
  <c r="R39" i="14"/>
  <c r="Q39" i="14"/>
  <c r="P39" i="14"/>
  <c r="O39" i="14"/>
  <c r="N39" i="14"/>
  <c r="M39" i="14"/>
  <c r="M40" i="14" s="1"/>
  <c r="L39" i="14"/>
  <c r="K39" i="14"/>
  <c r="J39" i="14"/>
  <c r="I39" i="14"/>
  <c r="H39" i="14"/>
  <c r="G39" i="14"/>
  <c r="F39" i="14"/>
  <c r="E39" i="14"/>
  <c r="E40" i="14" s="1"/>
  <c r="D39" i="14"/>
  <c r="C39" i="14"/>
  <c r="X40" i="15"/>
  <c r="Z40" i="15" s="1"/>
  <c r="U40" i="15"/>
  <c r="L40" i="15"/>
  <c r="AA39" i="15"/>
  <c r="AA40" i="15" s="1"/>
  <c r="Z39" i="15"/>
  <c r="Y39" i="15"/>
  <c r="X39" i="15"/>
  <c r="W39" i="15"/>
  <c r="V39" i="15"/>
  <c r="V40" i="15" s="1"/>
  <c r="U39" i="15"/>
  <c r="T39" i="15"/>
  <c r="S39" i="15"/>
  <c r="R39" i="15"/>
  <c r="R40" i="15" s="1"/>
  <c r="Q39" i="15"/>
  <c r="P39" i="15"/>
  <c r="O39" i="15"/>
  <c r="N39" i="15"/>
  <c r="N40" i="15" s="1"/>
  <c r="M39" i="15"/>
  <c r="L39" i="15"/>
  <c r="K39" i="15"/>
  <c r="J39" i="15"/>
  <c r="J40" i="15" s="1"/>
  <c r="I39" i="15"/>
  <c r="H39" i="15"/>
  <c r="G39" i="15"/>
  <c r="F39" i="15"/>
  <c r="F40" i="15" s="1"/>
  <c r="E39" i="15"/>
  <c r="D39" i="15"/>
  <c r="C39" i="15"/>
  <c r="AA40" i="16"/>
  <c r="V40" i="16"/>
  <c r="K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E40" i="16" s="1"/>
  <c r="D39" i="16"/>
  <c r="C39" i="16"/>
  <c r="Y40" i="17"/>
  <c r="Q40" i="17"/>
  <c r="L40" i="17"/>
  <c r="I40" i="17"/>
  <c r="H40" i="17"/>
  <c r="AA39" i="17"/>
  <c r="AA40" i="17" s="1"/>
  <c r="Y39" i="17"/>
  <c r="X39" i="17"/>
  <c r="Z39" i="17" s="1"/>
  <c r="W39" i="17"/>
  <c r="W40" i="17" s="1"/>
  <c r="V39" i="17"/>
  <c r="V40" i="17" s="1"/>
  <c r="U39" i="17"/>
  <c r="T39" i="17"/>
  <c r="S39" i="17"/>
  <c r="S40" i="17" s="1"/>
  <c r="R39" i="17"/>
  <c r="Q39" i="17"/>
  <c r="P39" i="17"/>
  <c r="O39" i="17"/>
  <c r="O40" i="17" s="1"/>
  <c r="N39" i="17"/>
  <c r="N40" i="17" s="1"/>
  <c r="M39" i="17"/>
  <c r="L39" i="17"/>
  <c r="K39" i="17"/>
  <c r="K40" i="17" s="1"/>
  <c r="J39" i="17"/>
  <c r="I39" i="17"/>
  <c r="H39" i="17"/>
  <c r="G39" i="17"/>
  <c r="G40" i="17" s="1"/>
  <c r="F39" i="17"/>
  <c r="F40" i="17" s="1"/>
  <c r="E39" i="17"/>
  <c r="D39" i="17"/>
  <c r="C39" i="17"/>
  <c r="C40" i="17" s="1"/>
  <c r="W40" i="18"/>
  <c r="H40" i="18"/>
  <c r="AA39" i="18"/>
  <c r="Y39" i="18"/>
  <c r="X39" i="18"/>
  <c r="Z39" i="18" s="1"/>
  <c r="W39" i="18"/>
  <c r="V39" i="18"/>
  <c r="V40" i="18" s="1"/>
  <c r="U39" i="18"/>
  <c r="T39" i="18"/>
  <c r="S39" i="18"/>
  <c r="S40" i="18" s="1"/>
  <c r="R39" i="18"/>
  <c r="Q39" i="18"/>
  <c r="P39" i="18"/>
  <c r="O39" i="18"/>
  <c r="O40" i="18" s="1"/>
  <c r="N39" i="18"/>
  <c r="M39" i="18"/>
  <c r="L39" i="18"/>
  <c r="K39" i="18"/>
  <c r="K40" i="18" s="1"/>
  <c r="J39" i="18"/>
  <c r="I39" i="18"/>
  <c r="H39" i="18"/>
  <c r="G39" i="18"/>
  <c r="F39" i="18"/>
  <c r="E39" i="18"/>
  <c r="D39" i="18"/>
  <c r="C39" i="18"/>
  <c r="C40" i="18" s="1"/>
  <c r="X40" i="19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W40" i="20"/>
  <c r="R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P40" i="20" s="1"/>
  <c r="O39" i="20"/>
  <c r="N39" i="20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R40" i="21"/>
  <c r="M40" i="21"/>
  <c r="I40" i="21"/>
  <c r="AA39" i="21"/>
  <c r="Y39" i="21"/>
  <c r="Y40" i="21" s="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P40" i="22"/>
  <c r="K40" i="22"/>
  <c r="AA39" i="22"/>
  <c r="Y39" i="22"/>
  <c r="Y40" i="22" s="1"/>
  <c r="X39" i="22"/>
  <c r="Z39" i="22" s="1"/>
  <c r="W39" i="22"/>
  <c r="V39" i="22"/>
  <c r="U39" i="22"/>
  <c r="U40" i="22" s="1"/>
  <c r="T39" i="22"/>
  <c r="S39" i="22"/>
  <c r="R39" i="22"/>
  <c r="Q39" i="22"/>
  <c r="Q40" i="22" s="1"/>
  <c r="P39" i="22"/>
  <c r="O39" i="22"/>
  <c r="N39" i="22"/>
  <c r="M39" i="22"/>
  <c r="M40" i="22" s="1"/>
  <c r="L39" i="22"/>
  <c r="K39" i="22"/>
  <c r="J39" i="22"/>
  <c r="I39" i="22"/>
  <c r="I40" i="22" s="1"/>
  <c r="H39" i="22"/>
  <c r="G39" i="22"/>
  <c r="F39" i="22"/>
  <c r="E39" i="22"/>
  <c r="E40" i="22" s="1"/>
  <c r="D39" i="22"/>
  <c r="C39" i="22"/>
  <c r="Y40" i="23"/>
  <c r="I40" i="23"/>
  <c r="AA39" i="23"/>
  <c r="Z39" i="23"/>
  <c r="Y39" i="23"/>
  <c r="X39" i="23"/>
  <c r="W39" i="23"/>
  <c r="V39" i="23"/>
  <c r="U39" i="23"/>
  <c r="U40" i="23" s="1"/>
  <c r="T39" i="23"/>
  <c r="S39" i="23"/>
  <c r="R39" i="23"/>
  <c r="Q39" i="23"/>
  <c r="P39" i="23"/>
  <c r="O39" i="23"/>
  <c r="N39" i="23"/>
  <c r="M39" i="23"/>
  <c r="L39" i="23"/>
  <c r="K39" i="23"/>
  <c r="J39" i="23"/>
  <c r="J40" i="23" s="1"/>
  <c r="I39" i="23"/>
  <c r="H39" i="23"/>
  <c r="G39" i="23"/>
  <c r="F39" i="23"/>
  <c r="E39" i="23"/>
  <c r="E40" i="23" s="1"/>
  <c r="D39" i="23"/>
  <c r="C39" i="23"/>
  <c r="AA40" i="1"/>
  <c r="AA39" i="1"/>
  <c r="Y39" i="1"/>
  <c r="Y40" i="1" s="1"/>
  <c r="X39" i="1"/>
  <c r="Z39" i="1" s="1"/>
  <c r="W39" i="1"/>
  <c r="V39" i="1"/>
  <c r="U39" i="1"/>
  <c r="T39" i="1"/>
  <c r="S39" i="1"/>
  <c r="R39" i="1"/>
  <c r="R40" i="1" s="1"/>
  <c r="Q39" i="1"/>
  <c r="Q40" i="1" s="1"/>
  <c r="P39" i="1"/>
  <c r="P40" i="1" s="1"/>
  <c r="O39" i="1"/>
  <c r="N39" i="1"/>
  <c r="M39" i="1"/>
  <c r="L39" i="1"/>
  <c r="K39" i="1"/>
  <c r="J39" i="1"/>
  <c r="J40" i="1" s="1"/>
  <c r="I39" i="1"/>
  <c r="I40" i="1" s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R40" i="2" s="1"/>
  <c r="Q34" i="2"/>
  <c r="P34" i="2"/>
  <c r="P40" i="2" s="1"/>
  <c r="O34" i="2"/>
  <c r="N34" i="2"/>
  <c r="M34" i="2"/>
  <c r="L34" i="2"/>
  <c r="L40" i="2" s="1"/>
  <c r="K34" i="2"/>
  <c r="J34" i="2"/>
  <c r="J40" i="2" s="1"/>
  <c r="I34" i="2"/>
  <c r="H34" i="2"/>
  <c r="H40" i="2" s="1"/>
  <c r="G34" i="2"/>
  <c r="F34" i="2"/>
  <c r="E34" i="2"/>
  <c r="D34" i="2"/>
  <c r="C34" i="2"/>
  <c r="AA34" i="3"/>
  <c r="Y34" i="3"/>
  <c r="X34" i="3"/>
  <c r="W34" i="3"/>
  <c r="V34" i="3"/>
  <c r="U34" i="3"/>
  <c r="T34" i="3"/>
  <c r="T40" i="3" s="1"/>
  <c r="S34" i="3"/>
  <c r="R34" i="3"/>
  <c r="R40" i="3" s="1"/>
  <c r="Q34" i="3"/>
  <c r="P34" i="3"/>
  <c r="P40" i="3" s="1"/>
  <c r="O34" i="3"/>
  <c r="N34" i="3"/>
  <c r="N40" i="3" s="1"/>
  <c r="M34" i="3"/>
  <c r="L34" i="3"/>
  <c r="K34" i="3"/>
  <c r="J34" i="3"/>
  <c r="J40" i="3" s="1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Z34" i="4" s="1"/>
  <c r="X34" i="4"/>
  <c r="W34" i="4"/>
  <c r="V34" i="4"/>
  <c r="V40" i="4" s="1"/>
  <c r="U34" i="4"/>
  <c r="T34" i="4"/>
  <c r="S34" i="4"/>
  <c r="R34" i="4"/>
  <c r="R40" i="4" s="1"/>
  <c r="Q34" i="4"/>
  <c r="P34" i="4"/>
  <c r="O34" i="4"/>
  <c r="N34" i="4"/>
  <c r="N40" i="4" s="1"/>
  <c r="M34" i="4"/>
  <c r="L34" i="4"/>
  <c r="K34" i="4"/>
  <c r="J34" i="4"/>
  <c r="J40" i="4" s="1"/>
  <c r="I34" i="4"/>
  <c r="H34" i="4"/>
  <c r="G34" i="4"/>
  <c r="F34" i="4"/>
  <c r="F40" i="4" s="1"/>
  <c r="E34" i="4"/>
  <c r="D34" i="4"/>
  <c r="C34" i="4"/>
  <c r="AA34" i="5"/>
  <c r="Z34" i="5"/>
  <c r="Y34" i="5"/>
  <c r="X34" i="5"/>
  <c r="X40" i="5" s="1"/>
  <c r="Z40" i="5" s="1"/>
  <c r="W34" i="5"/>
  <c r="V34" i="5"/>
  <c r="U34" i="5"/>
  <c r="T34" i="5"/>
  <c r="T40" i="5" s="1"/>
  <c r="S34" i="5"/>
  <c r="R34" i="5"/>
  <c r="Q34" i="5"/>
  <c r="P34" i="5"/>
  <c r="O34" i="5"/>
  <c r="N34" i="5"/>
  <c r="M34" i="5"/>
  <c r="L34" i="5"/>
  <c r="L40" i="5" s="1"/>
  <c r="K34" i="5"/>
  <c r="J34" i="5"/>
  <c r="I34" i="5"/>
  <c r="H34" i="5"/>
  <c r="H40" i="5" s="1"/>
  <c r="G34" i="5"/>
  <c r="F34" i="5"/>
  <c r="E34" i="5"/>
  <c r="D34" i="5"/>
  <c r="D40" i="5" s="1"/>
  <c r="C34" i="5"/>
  <c r="AA34" i="6"/>
  <c r="Y34" i="6"/>
  <c r="X34" i="6"/>
  <c r="Z34" i="6" s="1"/>
  <c r="W34" i="6"/>
  <c r="V34" i="6"/>
  <c r="U34" i="6"/>
  <c r="T34" i="6"/>
  <c r="S34" i="6"/>
  <c r="R34" i="6"/>
  <c r="R40" i="6" s="1"/>
  <c r="Q34" i="6"/>
  <c r="P34" i="6"/>
  <c r="O34" i="6"/>
  <c r="N34" i="6"/>
  <c r="M34" i="6"/>
  <c r="L34" i="6"/>
  <c r="K34" i="6"/>
  <c r="J34" i="6"/>
  <c r="J40" i="6" s="1"/>
  <c r="I34" i="6"/>
  <c r="H34" i="6"/>
  <c r="G34" i="6"/>
  <c r="F34" i="6"/>
  <c r="E34" i="6"/>
  <c r="D34" i="6"/>
  <c r="C34" i="6"/>
  <c r="AA34" i="7"/>
  <c r="Y34" i="7"/>
  <c r="X34" i="7"/>
  <c r="W34" i="7"/>
  <c r="V34" i="7"/>
  <c r="U34" i="7"/>
  <c r="T34" i="7"/>
  <c r="T40" i="7" s="1"/>
  <c r="S34" i="7"/>
  <c r="R34" i="7"/>
  <c r="Q34" i="7"/>
  <c r="P34" i="7"/>
  <c r="O34" i="7"/>
  <c r="N34" i="7"/>
  <c r="M34" i="7"/>
  <c r="L34" i="7"/>
  <c r="L40" i="7" s="1"/>
  <c r="K34" i="7"/>
  <c r="J34" i="7"/>
  <c r="I34" i="7"/>
  <c r="H34" i="7"/>
  <c r="H40" i="7" s="1"/>
  <c r="G34" i="7"/>
  <c r="F34" i="7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S34" i="8"/>
  <c r="R34" i="8"/>
  <c r="R40" i="8" s="1"/>
  <c r="Q34" i="8"/>
  <c r="P34" i="8"/>
  <c r="O34" i="8"/>
  <c r="N34" i="8"/>
  <c r="M34" i="8"/>
  <c r="L34" i="8"/>
  <c r="K34" i="8"/>
  <c r="J34" i="8"/>
  <c r="J40" i="8" s="1"/>
  <c r="I34" i="8"/>
  <c r="H34" i="8"/>
  <c r="G34" i="8"/>
  <c r="F34" i="8"/>
  <c r="F40" i="8" s="1"/>
  <c r="E34" i="8"/>
  <c r="D34" i="8"/>
  <c r="C34" i="8"/>
  <c r="AA34" i="9"/>
  <c r="Y34" i="9"/>
  <c r="X34" i="9"/>
  <c r="Z34" i="9" s="1"/>
  <c r="W34" i="9"/>
  <c r="V34" i="9"/>
  <c r="U34" i="9"/>
  <c r="T34" i="9"/>
  <c r="T40" i="9" s="1"/>
  <c r="S34" i="9"/>
  <c r="R34" i="9"/>
  <c r="Q34" i="9"/>
  <c r="P34" i="9"/>
  <c r="O34" i="9"/>
  <c r="N34" i="9"/>
  <c r="M34" i="9"/>
  <c r="L34" i="9"/>
  <c r="L40" i="9" s="1"/>
  <c r="K34" i="9"/>
  <c r="J34" i="9"/>
  <c r="I34" i="9"/>
  <c r="H34" i="9"/>
  <c r="G34" i="9"/>
  <c r="F34" i="9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X34" i="1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G34" i="11"/>
  <c r="F34" i="11"/>
  <c r="E34" i="11"/>
  <c r="D34" i="11"/>
  <c r="D40" i="11" s="1"/>
  <c r="C34" i="11"/>
  <c r="AA34" i="12"/>
  <c r="Z34" i="12"/>
  <c r="Y34" i="12"/>
  <c r="X34" i="12"/>
  <c r="W34" i="12"/>
  <c r="W40" i="12" s="1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K34" i="12"/>
  <c r="K40" i="12" s="1"/>
  <c r="J34" i="12"/>
  <c r="J40" i="12" s="1"/>
  <c r="I34" i="12"/>
  <c r="H34" i="12"/>
  <c r="G34" i="12"/>
  <c r="F34" i="12"/>
  <c r="F40" i="12" s="1"/>
  <c r="E34" i="12"/>
  <c r="D34" i="12"/>
  <c r="C34" i="12"/>
  <c r="AA34" i="13"/>
  <c r="Y34" i="13"/>
  <c r="X34" i="13"/>
  <c r="W34" i="13"/>
  <c r="V34" i="13"/>
  <c r="U34" i="13"/>
  <c r="T34" i="13"/>
  <c r="S34" i="13"/>
  <c r="R34" i="13"/>
  <c r="Q34" i="13"/>
  <c r="P34" i="13"/>
  <c r="P40" i="13" s="1"/>
  <c r="O34" i="13"/>
  <c r="N34" i="13"/>
  <c r="N40" i="13" s="1"/>
  <c r="M34" i="13"/>
  <c r="M40" i="13" s="1"/>
  <c r="L34" i="13"/>
  <c r="K34" i="13"/>
  <c r="J34" i="13"/>
  <c r="I34" i="13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V34" i="14"/>
  <c r="U34" i="14"/>
  <c r="T34" i="14"/>
  <c r="S34" i="14"/>
  <c r="S40" i="14" s="1"/>
  <c r="R34" i="14"/>
  <c r="R40" i="14" s="1"/>
  <c r="Q34" i="14"/>
  <c r="P34" i="14"/>
  <c r="O34" i="14"/>
  <c r="O40" i="14" s="1"/>
  <c r="N34" i="14"/>
  <c r="N40" i="14" s="1"/>
  <c r="M34" i="14"/>
  <c r="L34" i="14"/>
  <c r="K34" i="14"/>
  <c r="K40" i="14" s="1"/>
  <c r="J34" i="14"/>
  <c r="I34" i="14"/>
  <c r="H34" i="14"/>
  <c r="G34" i="14"/>
  <c r="G40" i="14" s="1"/>
  <c r="F34" i="14"/>
  <c r="F40" i="14" s="1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T34" i="15"/>
  <c r="T40" i="15" s="1"/>
  <c r="S34" i="15"/>
  <c r="R34" i="15"/>
  <c r="Q34" i="15"/>
  <c r="Q40" i="15" s="1"/>
  <c r="P34" i="15"/>
  <c r="P40" i="15" s="1"/>
  <c r="O34" i="15"/>
  <c r="N34" i="15"/>
  <c r="M34" i="15"/>
  <c r="M40" i="15" s="1"/>
  <c r="L34" i="15"/>
  <c r="K34" i="15"/>
  <c r="J34" i="15"/>
  <c r="I34" i="15"/>
  <c r="I40" i="15" s="1"/>
  <c r="H34" i="15"/>
  <c r="H40" i="15" s="1"/>
  <c r="G34" i="15"/>
  <c r="F34" i="15"/>
  <c r="E34" i="15"/>
  <c r="E40" i="15" s="1"/>
  <c r="D34" i="15"/>
  <c r="D40" i="15" s="1"/>
  <c r="C34" i="15"/>
  <c r="AA34" i="16"/>
  <c r="Y34" i="16"/>
  <c r="X34" i="16"/>
  <c r="Z34" i="16" s="1"/>
  <c r="W34" i="16"/>
  <c r="W40" i="16" s="1"/>
  <c r="V34" i="16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Y34" i="17"/>
  <c r="X34" i="17"/>
  <c r="Z34" i="17" s="1"/>
  <c r="W34" i="17"/>
  <c r="V34" i="17"/>
  <c r="U34" i="17"/>
  <c r="U40" i="17" s="1"/>
  <c r="T34" i="17"/>
  <c r="T40" i="17" s="1"/>
  <c r="S34" i="17"/>
  <c r="R34" i="17"/>
  <c r="Q34" i="17"/>
  <c r="P34" i="17"/>
  <c r="P40" i="17" s="1"/>
  <c r="O34" i="17"/>
  <c r="N34" i="17"/>
  <c r="M34" i="17"/>
  <c r="M40" i="17" s="1"/>
  <c r="L34" i="17"/>
  <c r="K34" i="17"/>
  <c r="J34" i="17"/>
  <c r="I34" i="17"/>
  <c r="H34" i="17"/>
  <c r="G34" i="17"/>
  <c r="F34" i="17"/>
  <c r="E34" i="17"/>
  <c r="E40" i="17" s="1"/>
  <c r="D34" i="17"/>
  <c r="D40" i="17" s="1"/>
  <c r="C34" i="17"/>
  <c r="AA34" i="18"/>
  <c r="AA40" i="18" s="1"/>
  <c r="Y34" i="18"/>
  <c r="X34" i="18"/>
  <c r="W34" i="18"/>
  <c r="V34" i="18"/>
  <c r="U34" i="18"/>
  <c r="T34" i="18"/>
  <c r="S34" i="18"/>
  <c r="R34" i="18"/>
  <c r="R40" i="18" s="1"/>
  <c r="Q34" i="18"/>
  <c r="P34" i="18"/>
  <c r="P40" i="18" s="1"/>
  <c r="O34" i="18"/>
  <c r="N34" i="18"/>
  <c r="N40" i="18" s="1"/>
  <c r="M34" i="18"/>
  <c r="L34" i="18"/>
  <c r="L40" i="18" s="1"/>
  <c r="K34" i="18"/>
  <c r="J34" i="18"/>
  <c r="J40" i="18" s="1"/>
  <c r="I34" i="18"/>
  <c r="H34" i="18"/>
  <c r="G34" i="18"/>
  <c r="G40" i="18" s="1"/>
  <c r="F34" i="18"/>
  <c r="F40" i="18" s="1"/>
  <c r="E34" i="18"/>
  <c r="D34" i="18"/>
  <c r="C34" i="18"/>
  <c r="AA34" i="19"/>
  <c r="Y34" i="19"/>
  <c r="X34" i="19"/>
  <c r="Z34" i="19" s="1"/>
  <c r="W34" i="19"/>
  <c r="V34" i="19"/>
  <c r="U34" i="19"/>
  <c r="U40" i="19" s="1"/>
  <c r="T34" i="19"/>
  <c r="T40" i="19" s="1"/>
  <c r="S34" i="19"/>
  <c r="R34" i="19"/>
  <c r="Q34" i="19"/>
  <c r="P34" i="19"/>
  <c r="P40" i="19" s="1"/>
  <c r="O34" i="19"/>
  <c r="N34" i="19"/>
  <c r="M34" i="19"/>
  <c r="M40" i="19" s="1"/>
  <c r="L34" i="19"/>
  <c r="L40" i="19" s="1"/>
  <c r="K34" i="19"/>
  <c r="J34" i="19"/>
  <c r="I34" i="19"/>
  <c r="H34" i="19"/>
  <c r="H40" i="19" s="1"/>
  <c r="G34" i="19"/>
  <c r="F34" i="19"/>
  <c r="E34" i="19"/>
  <c r="E40" i="19" s="1"/>
  <c r="D34" i="19"/>
  <c r="D40" i="19" s="1"/>
  <c r="C34" i="19"/>
  <c r="AA34" i="20"/>
  <c r="AA40" i="20" s="1"/>
  <c r="Y34" i="20"/>
  <c r="Z34" i="20" s="1"/>
  <c r="X34" i="20"/>
  <c r="W34" i="20"/>
  <c r="V34" i="20"/>
  <c r="V40" i="20" s="1"/>
  <c r="U34" i="20"/>
  <c r="T34" i="20"/>
  <c r="S34" i="20"/>
  <c r="S40" i="20" s="1"/>
  <c r="R34" i="20"/>
  <c r="Q34" i="20"/>
  <c r="P34" i="20"/>
  <c r="O34" i="20"/>
  <c r="O40" i="20" s="1"/>
  <c r="N34" i="20"/>
  <c r="N40" i="20" s="1"/>
  <c r="M34" i="20"/>
  <c r="L34" i="20"/>
  <c r="K34" i="20"/>
  <c r="K40" i="20" s="1"/>
  <c r="J34" i="20"/>
  <c r="I34" i="20"/>
  <c r="H34" i="20"/>
  <c r="G34" i="20"/>
  <c r="G40" i="20" s="1"/>
  <c r="F34" i="20"/>
  <c r="F40" i="20" s="1"/>
  <c r="E34" i="20"/>
  <c r="D34" i="20"/>
  <c r="C34" i="20"/>
  <c r="C40" i="20" s="1"/>
  <c r="AA34" i="21"/>
  <c r="Y34" i="21"/>
  <c r="X34" i="21"/>
  <c r="Z34" i="21" s="1"/>
  <c r="W34" i="21"/>
  <c r="V34" i="21"/>
  <c r="U34" i="21"/>
  <c r="U40" i="21" s="1"/>
  <c r="T34" i="21"/>
  <c r="T40" i="21" s="1"/>
  <c r="S34" i="21"/>
  <c r="R34" i="21"/>
  <c r="Q34" i="21"/>
  <c r="Q40" i="21" s="1"/>
  <c r="P34" i="21"/>
  <c r="O34" i="21"/>
  <c r="N34" i="21"/>
  <c r="M34" i="21"/>
  <c r="L34" i="21"/>
  <c r="L40" i="21" s="1"/>
  <c r="K34" i="21"/>
  <c r="J34" i="21"/>
  <c r="I34" i="21"/>
  <c r="H34" i="21"/>
  <c r="G34" i="21"/>
  <c r="F34" i="21"/>
  <c r="E34" i="21"/>
  <c r="E40" i="21" s="1"/>
  <c r="D34" i="21"/>
  <c r="D40" i="21" s="1"/>
  <c r="C34" i="21"/>
  <c r="AA34" i="22"/>
  <c r="Y34" i="22"/>
  <c r="X34" i="22"/>
  <c r="Z34" i="22" s="1"/>
  <c r="W34" i="22"/>
  <c r="V34" i="22"/>
  <c r="V40" i="22" s="1"/>
  <c r="U34" i="22"/>
  <c r="T34" i="22"/>
  <c r="S34" i="22"/>
  <c r="R34" i="22"/>
  <c r="Q34" i="22"/>
  <c r="P34" i="22"/>
  <c r="O34" i="22"/>
  <c r="O40" i="22" s="1"/>
  <c r="N34" i="22"/>
  <c r="N40" i="22" s="1"/>
  <c r="M34" i="22"/>
  <c r="L34" i="22"/>
  <c r="K34" i="22"/>
  <c r="J34" i="22"/>
  <c r="I34" i="22"/>
  <c r="H34" i="22"/>
  <c r="G34" i="22"/>
  <c r="F34" i="22"/>
  <c r="F40" i="22" s="1"/>
  <c r="E34" i="22"/>
  <c r="D34" i="22"/>
  <c r="C34" i="22"/>
  <c r="AA34" i="23"/>
  <c r="Y34" i="23"/>
  <c r="X34" i="23"/>
  <c r="W34" i="23"/>
  <c r="V34" i="23"/>
  <c r="U34" i="23"/>
  <c r="T34" i="23"/>
  <c r="T40" i="23" s="1"/>
  <c r="S34" i="23"/>
  <c r="R34" i="23"/>
  <c r="Q34" i="23"/>
  <c r="Q40" i="23" s="1"/>
  <c r="P34" i="23"/>
  <c r="P40" i="23" s="1"/>
  <c r="O34" i="23"/>
  <c r="N34" i="23"/>
  <c r="N40" i="23" s="1"/>
  <c r="M34" i="23"/>
  <c r="M40" i="23" s="1"/>
  <c r="L34" i="23"/>
  <c r="L40" i="23" s="1"/>
  <c r="K34" i="23"/>
  <c r="J34" i="23"/>
  <c r="I34" i="23"/>
  <c r="H34" i="23"/>
  <c r="H40" i="23" s="1"/>
  <c r="G34" i="23"/>
  <c r="F34" i="23"/>
  <c r="E34" i="23"/>
  <c r="D34" i="23"/>
  <c r="D40" i="23" s="1"/>
  <c r="C34" i="23"/>
  <c r="AA34" i="1"/>
  <c r="Y34" i="1"/>
  <c r="X34" i="1"/>
  <c r="W34" i="1"/>
  <c r="W40" i="1" s="1"/>
  <c r="V34" i="1"/>
  <c r="U34" i="1"/>
  <c r="T34" i="1"/>
  <c r="S34" i="1"/>
  <c r="S40" i="1" s="1"/>
  <c r="R34" i="1"/>
  <c r="Q34" i="1"/>
  <c r="P34" i="1"/>
  <c r="O34" i="1"/>
  <c r="N34" i="1"/>
  <c r="M34" i="1"/>
  <c r="L34" i="1"/>
  <c r="L40" i="1" s="1"/>
  <c r="K34" i="1"/>
  <c r="K40" i="1" s="1"/>
  <c r="J34" i="1"/>
  <c r="I34" i="1"/>
  <c r="H34" i="1"/>
  <c r="G34" i="1"/>
  <c r="G40" i="1" s="1"/>
  <c r="F34" i="1"/>
  <c r="E34" i="1"/>
  <c r="D34" i="1"/>
  <c r="D40" i="1" s="1"/>
  <c r="C34" i="1"/>
  <c r="C40" i="1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AA25" i="4" s="1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Y25" i="5"/>
  <c r="I25" i="5"/>
  <c r="G25" i="5"/>
  <c r="AA24" i="5"/>
  <c r="Y24" i="5"/>
  <c r="X24" i="5"/>
  <c r="Z24" i="5" s="1"/>
  <c r="W24" i="5"/>
  <c r="V24" i="5"/>
  <c r="U24" i="5"/>
  <c r="T24" i="5"/>
  <c r="T25" i="5" s="1"/>
  <c r="T42" i="5" s="1"/>
  <c r="S24" i="5"/>
  <c r="R24" i="5"/>
  <c r="Q24" i="5"/>
  <c r="P24" i="5"/>
  <c r="O24" i="5"/>
  <c r="N24" i="5"/>
  <c r="M24" i="5"/>
  <c r="L24" i="5"/>
  <c r="L25" i="5" s="1"/>
  <c r="L42" i="5" s="1"/>
  <c r="K24" i="5"/>
  <c r="J24" i="5"/>
  <c r="I24" i="5"/>
  <c r="H24" i="5"/>
  <c r="G24" i="5"/>
  <c r="F24" i="5"/>
  <c r="E24" i="5"/>
  <c r="D24" i="5"/>
  <c r="D25" i="5" s="1"/>
  <c r="D42" i="5" s="1"/>
  <c r="C24" i="5"/>
  <c r="AA24" i="6"/>
  <c r="Y24" i="6"/>
  <c r="X24" i="6"/>
  <c r="W24" i="6"/>
  <c r="V24" i="6"/>
  <c r="U24" i="6"/>
  <c r="T24" i="6"/>
  <c r="S24" i="6"/>
  <c r="R24" i="6"/>
  <c r="Q24" i="6"/>
  <c r="P24" i="6"/>
  <c r="P25" i="6" s="1"/>
  <c r="O24" i="6"/>
  <c r="N24" i="6"/>
  <c r="M24" i="6"/>
  <c r="L24" i="6"/>
  <c r="K24" i="6"/>
  <c r="J24" i="6"/>
  <c r="I24" i="6"/>
  <c r="H24" i="6"/>
  <c r="H25" i="6" s="1"/>
  <c r="G24" i="6"/>
  <c r="F24" i="6"/>
  <c r="E24" i="6"/>
  <c r="D24" i="6"/>
  <c r="C24" i="6"/>
  <c r="S25" i="7"/>
  <c r="O25" i="7"/>
  <c r="O42" i="7" s="1"/>
  <c r="G25" i="7"/>
  <c r="G42" i="7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W25" i="8" s="1"/>
  <c r="V24" i="8"/>
  <c r="U24" i="8"/>
  <c r="T24" i="8"/>
  <c r="S24" i="8"/>
  <c r="R24" i="8"/>
  <c r="Q24" i="8"/>
  <c r="P24" i="8"/>
  <c r="O24" i="8"/>
  <c r="O25" i="8" s="1"/>
  <c r="N24" i="8"/>
  <c r="M24" i="8"/>
  <c r="L24" i="8"/>
  <c r="K24" i="8"/>
  <c r="J24" i="8"/>
  <c r="I24" i="8"/>
  <c r="H24" i="8"/>
  <c r="G24" i="8"/>
  <c r="G25" i="8" s="1"/>
  <c r="F24" i="8"/>
  <c r="E24" i="8"/>
  <c r="D24" i="8"/>
  <c r="C24" i="8"/>
  <c r="O25" i="9"/>
  <c r="G25" i="9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C25" i="9" s="1"/>
  <c r="C42" i="9" s="1"/>
  <c r="AA24" i="10"/>
  <c r="Z24" i="10"/>
  <c r="Y24" i="10"/>
  <c r="X24" i="10"/>
  <c r="W24" i="10"/>
  <c r="W25" i="10" s="1"/>
  <c r="V24" i="10"/>
  <c r="U24" i="10"/>
  <c r="T24" i="10"/>
  <c r="S24" i="10"/>
  <c r="R24" i="10"/>
  <c r="Q24" i="10"/>
  <c r="P24" i="10"/>
  <c r="O24" i="10"/>
  <c r="O25" i="10" s="1"/>
  <c r="N24" i="10"/>
  <c r="M24" i="10"/>
  <c r="L24" i="10"/>
  <c r="K24" i="10"/>
  <c r="J24" i="10"/>
  <c r="I24" i="10"/>
  <c r="H24" i="10"/>
  <c r="G24" i="10"/>
  <c r="G25" i="10" s="1"/>
  <c r="F24" i="10"/>
  <c r="E24" i="10"/>
  <c r="D24" i="10"/>
  <c r="C24" i="10"/>
  <c r="O25" i="11"/>
  <c r="G25" i="11"/>
  <c r="AA24" i="11"/>
  <c r="Y24" i="11"/>
  <c r="X24" i="11"/>
  <c r="Z24" i="11" s="1"/>
  <c r="W24" i="11"/>
  <c r="V24" i="11"/>
  <c r="U24" i="11"/>
  <c r="T24" i="11"/>
  <c r="T25" i="11" s="1"/>
  <c r="T42" i="11" s="1"/>
  <c r="S24" i="11"/>
  <c r="R24" i="11"/>
  <c r="Q24" i="11"/>
  <c r="P24" i="11"/>
  <c r="O24" i="11"/>
  <c r="N24" i="11"/>
  <c r="M24" i="11"/>
  <c r="L24" i="11"/>
  <c r="L25" i="11" s="1"/>
  <c r="L42" i="11" s="1"/>
  <c r="K24" i="11"/>
  <c r="J24" i="11"/>
  <c r="I24" i="11"/>
  <c r="H24" i="11"/>
  <c r="G24" i="11"/>
  <c r="F24" i="11"/>
  <c r="E24" i="11"/>
  <c r="D24" i="11"/>
  <c r="D25" i="11" s="1"/>
  <c r="C24" i="11"/>
  <c r="AA24" i="12"/>
  <c r="Y24" i="12"/>
  <c r="X24" i="12"/>
  <c r="W24" i="12"/>
  <c r="W25" i="12" s="1"/>
  <c r="W42" i="12" s="1"/>
  <c r="V24" i="12"/>
  <c r="U24" i="12"/>
  <c r="T24" i="12"/>
  <c r="S24" i="12"/>
  <c r="R24" i="12"/>
  <c r="Q24" i="12"/>
  <c r="P24" i="12"/>
  <c r="P25" i="12" s="1"/>
  <c r="P42" i="12" s="1"/>
  <c r="O24" i="12"/>
  <c r="O25" i="12" s="1"/>
  <c r="O42" i="12" s="1"/>
  <c r="N24" i="12"/>
  <c r="M24" i="12"/>
  <c r="L24" i="12"/>
  <c r="K24" i="12"/>
  <c r="J24" i="12"/>
  <c r="I24" i="12"/>
  <c r="H24" i="12"/>
  <c r="H25" i="12" s="1"/>
  <c r="H42" i="12" s="1"/>
  <c r="G24" i="12"/>
  <c r="G25" i="12" s="1"/>
  <c r="F24" i="12"/>
  <c r="E24" i="12"/>
  <c r="D24" i="12"/>
  <c r="C24" i="12"/>
  <c r="S25" i="13"/>
  <c r="O25" i="13"/>
  <c r="G25" i="13"/>
  <c r="AA24" i="13"/>
  <c r="Y24" i="13"/>
  <c r="X24" i="13"/>
  <c r="Z24" i="13" s="1"/>
  <c r="W24" i="13"/>
  <c r="V24" i="13"/>
  <c r="U24" i="13"/>
  <c r="T24" i="13"/>
  <c r="T25" i="13" s="1"/>
  <c r="T42" i="13" s="1"/>
  <c r="S24" i="13"/>
  <c r="R24" i="13"/>
  <c r="Q24" i="13"/>
  <c r="P24" i="13"/>
  <c r="O24" i="13"/>
  <c r="N24" i="13"/>
  <c r="M24" i="13"/>
  <c r="L24" i="13"/>
  <c r="L25" i="13" s="1"/>
  <c r="L42" i="13" s="1"/>
  <c r="K24" i="13"/>
  <c r="J24" i="13"/>
  <c r="I24" i="13"/>
  <c r="H24" i="13"/>
  <c r="G24" i="13"/>
  <c r="F24" i="13"/>
  <c r="E24" i="13"/>
  <c r="D24" i="13"/>
  <c r="D25" i="13" s="1"/>
  <c r="D42" i="13" s="1"/>
  <c r="C24" i="13"/>
  <c r="AA24" i="14"/>
  <c r="Y24" i="14"/>
  <c r="X24" i="14"/>
  <c r="W24" i="14"/>
  <c r="V24" i="14"/>
  <c r="U24" i="14"/>
  <c r="T24" i="14"/>
  <c r="S24" i="14"/>
  <c r="S25" i="14" s="1"/>
  <c r="S42" i="14" s="1"/>
  <c r="R24" i="14"/>
  <c r="Q24" i="14"/>
  <c r="P24" i="14"/>
  <c r="O24" i="14"/>
  <c r="N24" i="14"/>
  <c r="M24" i="14"/>
  <c r="L24" i="14"/>
  <c r="K24" i="14"/>
  <c r="K25" i="14" s="1"/>
  <c r="J24" i="14"/>
  <c r="I24" i="14"/>
  <c r="H24" i="14"/>
  <c r="G24" i="14"/>
  <c r="F24" i="14"/>
  <c r="E24" i="14"/>
  <c r="D24" i="14"/>
  <c r="C24" i="14"/>
  <c r="C25" i="14" s="1"/>
  <c r="C42" i="14" s="1"/>
  <c r="AA24" i="15"/>
  <c r="Y24" i="15"/>
  <c r="X24" i="15"/>
  <c r="W24" i="15"/>
  <c r="V24" i="15"/>
  <c r="U24" i="15"/>
  <c r="U25" i="15" s="1"/>
  <c r="U42" i="15" s="1"/>
  <c r="T24" i="15"/>
  <c r="S24" i="15"/>
  <c r="R24" i="15"/>
  <c r="Q24" i="15"/>
  <c r="P24" i="15"/>
  <c r="O24" i="15"/>
  <c r="N24" i="15"/>
  <c r="M24" i="15"/>
  <c r="M25" i="15" s="1"/>
  <c r="M42" i="15" s="1"/>
  <c r="L24" i="15"/>
  <c r="K24" i="15"/>
  <c r="J24" i="15"/>
  <c r="I24" i="15"/>
  <c r="H24" i="15"/>
  <c r="G24" i="15"/>
  <c r="F24" i="15"/>
  <c r="E24" i="15"/>
  <c r="E25" i="15" s="1"/>
  <c r="E42" i="15" s="1"/>
  <c r="D24" i="15"/>
  <c r="C24" i="15"/>
  <c r="AA24" i="16"/>
  <c r="Y24" i="16"/>
  <c r="Y25" i="16" s="1"/>
  <c r="X24" i="16"/>
  <c r="X25" i="16" s="1"/>
  <c r="W24" i="16"/>
  <c r="V24" i="16"/>
  <c r="U24" i="16"/>
  <c r="T24" i="16"/>
  <c r="S24" i="16"/>
  <c r="R24" i="16"/>
  <c r="Q24" i="16"/>
  <c r="Q25" i="16" s="1"/>
  <c r="P24" i="16"/>
  <c r="P25" i="16" s="1"/>
  <c r="O24" i="16"/>
  <c r="N24" i="16"/>
  <c r="M24" i="16"/>
  <c r="L24" i="16"/>
  <c r="K24" i="16"/>
  <c r="J24" i="16"/>
  <c r="I24" i="16"/>
  <c r="I25" i="16" s="1"/>
  <c r="H24" i="16"/>
  <c r="H25" i="16" s="1"/>
  <c r="G24" i="16"/>
  <c r="F24" i="16"/>
  <c r="E24" i="16"/>
  <c r="D24" i="16"/>
  <c r="C24" i="16"/>
  <c r="U25" i="17"/>
  <c r="U42" i="17" s="1"/>
  <c r="Q25" i="17"/>
  <c r="Q42" i="17" s="1"/>
  <c r="M25" i="17"/>
  <c r="M42" i="17" s="1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K25" i="18" s="1"/>
  <c r="K42" i="18" s="1"/>
  <c r="J24" i="18"/>
  <c r="I24" i="18"/>
  <c r="H24" i="18"/>
  <c r="G24" i="18"/>
  <c r="F24" i="18"/>
  <c r="E24" i="18"/>
  <c r="D24" i="18"/>
  <c r="C24" i="18"/>
  <c r="C25" i="18" s="1"/>
  <c r="C42" i="18" s="1"/>
  <c r="Y25" i="19"/>
  <c r="AA24" i="19"/>
  <c r="Y24" i="19"/>
  <c r="X24" i="19"/>
  <c r="X25" i="19" s="1"/>
  <c r="W24" i="19"/>
  <c r="V24" i="19"/>
  <c r="U24" i="19"/>
  <c r="T24" i="19"/>
  <c r="S24" i="19"/>
  <c r="R24" i="19"/>
  <c r="R25" i="19" s="1"/>
  <c r="Q24" i="19"/>
  <c r="P24" i="19"/>
  <c r="P25" i="19" s="1"/>
  <c r="P42" i="19" s="1"/>
  <c r="O24" i="19"/>
  <c r="N24" i="19"/>
  <c r="M24" i="19"/>
  <c r="L24" i="19"/>
  <c r="K24" i="19"/>
  <c r="J24" i="19"/>
  <c r="J25" i="19" s="1"/>
  <c r="I24" i="19"/>
  <c r="H24" i="19"/>
  <c r="H25" i="19" s="1"/>
  <c r="H42" i="19" s="1"/>
  <c r="G24" i="19"/>
  <c r="F24" i="19"/>
  <c r="E24" i="19"/>
  <c r="D24" i="19"/>
  <c r="C24" i="19"/>
  <c r="AA25" i="20"/>
  <c r="AA42" i="20" s="1"/>
  <c r="S25" i="20"/>
  <c r="S42" i="20" s="1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F25" i="20" s="1"/>
  <c r="F42" i="20" s="1"/>
  <c r="E24" i="20"/>
  <c r="D24" i="20"/>
  <c r="C24" i="20"/>
  <c r="Q25" i="21"/>
  <c r="Q42" i="21" s="1"/>
  <c r="AA24" i="21"/>
  <c r="Z24" i="21"/>
  <c r="Y24" i="21"/>
  <c r="X24" i="21"/>
  <c r="W24" i="21"/>
  <c r="V24" i="21"/>
  <c r="U24" i="21"/>
  <c r="U25" i="21" s="1"/>
  <c r="U42" i="21" s="1"/>
  <c r="T24" i="21"/>
  <c r="T25" i="21" s="1"/>
  <c r="T42" i="21" s="1"/>
  <c r="S24" i="21"/>
  <c r="S25" i="21" s="1"/>
  <c r="R24" i="21"/>
  <c r="Q24" i="21"/>
  <c r="P24" i="21"/>
  <c r="O24" i="21"/>
  <c r="N24" i="21"/>
  <c r="M24" i="21"/>
  <c r="L24" i="21"/>
  <c r="L25" i="21" s="1"/>
  <c r="L42" i="21" s="1"/>
  <c r="K24" i="21"/>
  <c r="J24" i="21"/>
  <c r="I24" i="21"/>
  <c r="H24" i="21"/>
  <c r="G24" i="21"/>
  <c r="F24" i="21"/>
  <c r="E24" i="21"/>
  <c r="E25" i="21" s="1"/>
  <c r="E42" i="21" s="1"/>
  <c r="D24" i="21"/>
  <c r="D25" i="21" s="1"/>
  <c r="D42" i="21" s="1"/>
  <c r="C24" i="21"/>
  <c r="C25" i="21" s="1"/>
  <c r="M25" i="22"/>
  <c r="M42" i="22" s="1"/>
  <c r="AA24" i="22"/>
  <c r="Y24" i="22"/>
  <c r="X24" i="22"/>
  <c r="Z24" i="22" s="1"/>
  <c r="W24" i="22"/>
  <c r="V24" i="22"/>
  <c r="U24" i="22"/>
  <c r="T24" i="22"/>
  <c r="S24" i="22"/>
  <c r="R24" i="22"/>
  <c r="R25" i="22" s="1"/>
  <c r="Q24" i="22"/>
  <c r="P24" i="22"/>
  <c r="P25" i="22" s="1"/>
  <c r="P42" i="22" s="1"/>
  <c r="O24" i="22"/>
  <c r="N24" i="22"/>
  <c r="M24" i="22"/>
  <c r="L24" i="22"/>
  <c r="K24" i="22"/>
  <c r="J24" i="22"/>
  <c r="J25" i="22" s="1"/>
  <c r="I24" i="22"/>
  <c r="H24" i="22"/>
  <c r="H25" i="22" s="1"/>
  <c r="G24" i="22"/>
  <c r="F24" i="22"/>
  <c r="E24" i="22"/>
  <c r="D24" i="22"/>
  <c r="C24" i="22"/>
  <c r="AA25" i="23"/>
  <c r="W25" i="23"/>
  <c r="K25" i="23"/>
  <c r="G25" i="23"/>
  <c r="AA24" i="23"/>
  <c r="Y24" i="23"/>
  <c r="X24" i="23"/>
  <c r="W24" i="23"/>
  <c r="V24" i="23"/>
  <c r="V25" i="23" s="1"/>
  <c r="U24" i="23"/>
  <c r="T24" i="23"/>
  <c r="S24" i="23"/>
  <c r="R24" i="23"/>
  <c r="Q24" i="23"/>
  <c r="P24" i="23"/>
  <c r="O24" i="23"/>
  <c r="N24" i="23"/>
  <c r="N25" i="23" s="1"/>
  <c r="N42" i="23" s="1"/>
  <c r="M24" i="23"/>
  <c r="L24" i="23"/>
  <c r="K24" i="23"/>
  <c r="J24" i="23"/>
  <c r="I24" i="23"/>
  <c r="H24" i="23"/>
  <c r="G24" i="23"/>
  <c r="F24" i="23"/>
  <c r="F25" i="23" s="1"/>
  <c r="E24" i="23"/>
  <c r="D24" i="23"/>
  <c r="C24" i="23"/>
  <c r="Q25" i="1"/>
  <c r="Q42" i="1" s="1"/>
  <c r="AA24" i="1"/>
  <c r="Z24" i="1"/>
  <c r="Y24" i="1"/>
  <c r="X24" i="1"/>
  <c r="W24" i="1"/>
  <c r="V24" i="1"/>
  <c r="U24" i="1"/>
  <c r="U25" i="1" s="1"/>
  <c r="T24" i="1"/>
  <c r="T25" i="1" s="1"/>
  <c r="S24" i="1"/>
  <c r="S25" i="1" s="1"/>
  <c r="S42" i="1" s="1"/>
  <c r="R24" i="1"/>
  <c r="Q24" i="1"/>
  <c r="P24" i="1"/>
  <c r="O24" i="1"/>
  <c r="N24" i="1"/>
  <c r="M24" i="1"/>
  <c r="L24" i="1"/>
  <c r="L25" i="1" s="1"/>
  <c r="L42" i="1" s="1"/>
  <c r="K24" i="1"/>
  <c r="J24" i="1"/>
  <c r="I24" i="1"/>
  <c r="H24" i="1"/>
  <c r="G24" i="1"/>
  <c r="F24" i="1"/>
  <c r="E24" i="1"/>
  <c r="E25" i="1" s="1"/>
  <c r="D24" i="1"/>
  <c r="D25" i="1" s="1"/>
  <c r="D42" i="1" s="1"/>
  <c r="C24" i="1"/>
  <c r="C25" i="1" s="1"/>
  <c r="C42" i="1" s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AA25" i="3" s="1"/>
  <c r="Y12" i="3"/>
  <c r="X12" i="3"/>
  <c r="Z12" i="3" s="1"/>
  <c r="W12" i="3"/>
  <c r="W25" i="3" s="1"/>
  <c r="V12" i="3"/>
  <c r="U12" i="3"/>
  <c r="T12" i="3"/>
  <c r="S12" i="3"/>
  <c r="S25" i="3" s="1"/>
  <c r="R12" i="3"/>
  <c r="Q12" i="3"/>
  <c r="P12" i="3"/>
  <c r="O12" i="3"/>
  <c r="N12" i="3"/>
  <c r="M12" i="3"/>
  <c r="L12" i="3"/>
  <c r="K12" i="3"/>
  <c r="K25" i="3" s="1"/>
  <c r="J12" i="3"/>
  <c r="I12" i="3"/>
  <c r="H12" i="3"/>
  <c r="G12" i="3"/>
  <c r="F12" i="3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P12" i="4"/>
  <c r="O12" i="4"/>
  <c r="N12" i="4"/>
  <c r="M12" i="4"/>
  <c r="M25" i="4" s="1"/>
  <c r="M42" i="4" s="1"/>
  <c r="L12" i="4"/>
  <c r="K12" i="4"/>
  <c r="J12" i="4"/>
  <c r="I12" i="4"/>
  <c r="I25" i="4" s="1"/>
  <c r="H12" i="4"/>
  <c r="G12" i="4"/>
  <c r="F12" i="4"/>
  <c r="E12" i="4"/>
  <c r="E25" i="4" s="1"/>
  <c r="E42" i="4" s="1"/>
  <c r="D12" i="4"/>
  <c r="C12" i="4"/>
  <c r="C25" i="4" s="1"/>
  <c r="AA12" i="5"/>
  <c r="AA25" i="5" s="1"/>
  <c r="Y12" i="5"/>
  <c r="X12" i="5"/>
  <c r="Z12" i="5" s="1"/>
  <c r="W12" i="5"/>
  <c r="W25" i="5" s="1"/>
  <c r="V12" i="5"/>
  <c r="U12" i="5"/>
  <c r="T12" i="5"/>
  <c r="S12" i="5"/>
  <c r="S25" i="5" s="1"/>
  <c r="R12" i="5"/>
  <c r="Q12" i="5"/>
  <c r="Q25" i="5" s="1"/>
  <c r="P12" i="5"/>
  <c r="O12" i="5"/>
  <c r="O25" i="5" s="1"/>
  <c r="N12" i="5"/>
  <c r="M12" i="5"/>
  <c r="L12" i="5"/>
  <c r="K12" i="5"/>
  <c r="K25" i="5" s="1"/>
  <c r="J12" i="5"/>
  <c r="I12" i="5"/>
  <c r="H12" i="5"/>
  <c r="G12" i="5"/>
  <c r="F12" i="5"/>
  <c r="E12" i="5"/>
  <c r="E25" i="5" s="1"/>
  <c r="E42" i="5" s="1"/>
  <c r="D12" i="5"/>
  <c r="C12" i="5"/>
  <c r="C25" i="5" s="1"/>
  <c r="AA12" i="6"/>
  <c r="AA25" i="6" s="1"/>
  <c r="Y12" i="6"/>
  <c r="Y25" i="6" s="1"/>
  <c r="Y42" i="6" s="1"/>
  <c r="X12" i="6"/>
  <c r="Z12" i="6" s="1"/>
  <c r="W12" i="6"/>
  <c r="V12" i="6"/>
  <c r="U12" i="6"/>
  <c r="U25" i="6" s="1"/>
  <c r="T12" i="6"/>
  <c r="S12" i="6"/>
  <c r="S25" i="6" s="1"/>
  <c r="R12" i="6"/>
  <c r="Q12" i="6"/>
  <c r="Q25" i="6" s="1"/>
  <c r="Q42" i="6" s="1"/>
  <c r="P12" i="6"/>
  <c r="O12" i="6"/>
  <c r="O25" i="6" s="1"/>
  <c r="N12" i="6"/>
  <c r="M12" i="6"/>
  <c r="M25" i="6" s="1"/>
  <c r="L12" i="6"/>
  <c r="K12" i="6"/>
  <c r="K25" i="6" s="1"/>
  <c r="J12" i="6"/>
  <c r="I12" i="6"/>
  <c r="I25" i="6" s="1"/>
  <c r="I42" i="6" s="1"/>
  <c r="H12" i="6"/>
  <c r="G12" i="6"/>
  <c r="F12" i="6"/>
  <c r="E12" i="6"/>
  <c r="E25" i="6" s="1"/>
  <c r="D12" i="6"/>
  <c r="C12" i="6"/>
  <c r="C25" i="6" s="1"/>
  <c r="AA12" i="7"/>
  <c r="AA25" i="7" s="1"/>
  <c r="Y12" i="7"/>
  <c r="Y25" i="7" s="1"/>
  <c r="X12" i="7"/>
  <c r="Z12" i="7" s="1"/>
  <c r="W12" i="7"/>
  <c r="W25" i="7" s="1"/>
  <c r="W42" i="7" s="1"/>
  <c r="V12" i="7"/>
  <c r="U12" i="7"/>
  <c r="T12" i="7"/>
  <c r="S12" i="7"/>
  <c r="R12" i="7"/>
  <c r="Q12" i="7"/>
  <c r="P12" i="7"/>
  <c r="O12" i="7"/>
  <c r="N12" i="7"/>
  <c r="M12" i="7"/>
  <c r="L12" i="7"/>
  <c r="K12" i="7"/>
  <c r="K25" i="7" s="1"/>
  <c r="J12" i="7"/>
  <c r="I12" i="7"/>
  <c r="H12" i="7"/>
  <c r="G12" i="7"/>
  <c r="F12" i="7"/>
  <c r="E12" i="7"/>
  <c r="D12" i="7"/>
  <c r="C12" i="7"/>
  <c r="C25" i="7" s="1"/>
  <c r="AA12" i="8"/>
  <c r="Y12" i="8"/>
  <c r="Y25" i="8" s="1"/>
  <c r="Y42" i="8" s="1"/>
  <c r="X12" i="8"/>
  <c r="Z12" i="8" s="1"/>
  <c r="W12" i="8"/>
  <c r="V12" i="8"/>
  <c r="U12" i="8"/>
  <c r="U25" i="8" s="1"/>
  <c r="T12" i="8"/>
  <c r="S12" i="8"/>
  <c r="R12" i="8"/>
  <c r="Q12" i="8"/>
  <c r="Q25" i="8" s="1"/>
  <c r="Q42" i="8" s="1"/>
  <c r="P12" i="8"/>
  <c r="O12" i="8"/>
  <c r="N12" i="8"/>
  <c r="M12" i="8"/>
  <c r="M25" i="8" s="1"/>
  <c r="L12" i="8"/>
  <c r="K12" i="8"/>
  <c r="J12" i="8"/>
  <c r="I12" i="8"/>
  <c r="I25" i="8" s="1"/>
  <c r="I42" i="8" s="1"/>
  <c r="H12" i="8"/>
  <c r="G12" i="8"/>
  <c r="F12" i="8"/>
  <c r="E12" i="8"/>
  <c r="E25" i="8" s="1"/>
  <c r="D12" i="8"/>
  <c r="C12" i="8"/>
  <c r="AA12" i="9"/>
  <c r="AA25" i="9" s="1"/>
  <c r="Y12" i="9"/>
  <c r="X12" i="9"/>
  <c r="Z12" i="9" s="1"/>
  <c r="W12" i="9"/>
  <c r="W25" i="9" s="1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Y25" i="10" s="1"/>
  <c r="X12" i="10"/>
  <c r="Z12" i="10" s="1"/>
  <c r="W12" i="10"/>
  <c r="V12" i="10"/>
  <c r="U12" i="10"/>
  <c r="U25" i="10" s="1"/>
  <c r="T12" i="10"/>
  <c r="S12" i="10"/>
  <c r="R12" i="10"/>
  <c r="Q12" i="10"/>
  <c r="Q25" i="10" s="1"/>
  <c r="P12" i="10"/>
  <c r="O12" i="10"/>
  <c r="N12" i="10"/>
  <c r="M12" i="10"/>
  <c r="M25" i="10" s="1"/>
  <c r="L12" i="10"/>
  <c r="K12" i="10"/>
  <c r="J12" i="10"/>
  <c r="I12" i="10"/>
  <c r="I25" i="10" s="1"/>
  <c r="H12" i="10"/>
  <c r="G12" i="10"/>
  <c r="F12" i="10"/>
  <c r="E12" i="10"/>
  <c r="E25" i="10" s="1"/>
  <c r="D12" i="10"/>
  <c r="C12" i="10"/>
  <c r="AA12" i="11"/>
  <c r="AA25" i="11" s="1"/>
  <c r="Y12" i="11"/>
  <c r="X12" i="11"/>
  <c r="Z12" i="11" s="1"/>
  <c r="W12" i="11"/>
  <c r="W25" i="11" s="1"/>
  <c r="V12" i="11"/>
  <c r="U12" i="11"/>
  <c r="T12" i="11"/>
  <c r="S12" i="11"/>
  <c r="S25" i="11" s="1"/>
  <c r="R12" i="11"/>
  <c r="Q12" i="11"/>
  <c r="P12" i="11"/>
  <c r="O12" i="11"/>
  <c r="N12" i="11"/>
  <c r="M12" i="11"/>
  <c r="L12" i="11"/>
  <c r="K12" i="11"/>
  <c r="K25" i="11" s="1"/>
  <c r="J12" i="11"/>
  <c r="I12" i="11"/>
  <c r="H12" i="11"/>
  <c r="G12" i="11"/>
  <c r="F12" i="11"/>
  <c r="E12" i="11"/>
  <c r="D12" i="11"/>
  <c r="C12" i="11"/>
  <c r="C25" i="11" s="1"/>
  <c r="AA12" i="12"/>
  <c r="Y12" i="12"/>
  <c r="Y25" i="12" s="1"/>
  <c r="X12" i="12"/>
  <c r="Z12" i="12" s="1"/>
  <c r="W12" i="12"/>
  <c r="V12" i="12"/>
  <c r="U12" i="12"/>
  <c r="U25" i="12" s="1"/>
  <c r="T12" i="12"/>
  <c r="S12" i="12"/>
  <c r="R12" i="12"/>
  <c r="Q12" i="12"/>
  <c r="Q25" i="12" s="1"/>
  <c r="P12" i="12"/>
  <c r="O12" i="12"/>
  <c r="N12" i="12"/>
  <c r="M12" i="12"/>
  <c r="M25" i="12" s="1"/>
  <c r="L12" i="12"/>
  <c r="K12" i="12"/>
  <c r="J12" i="12"/>
  <c r="I12" i="12"/>
  <c r="I25" i="12" s="1"/>
  <c r="H12" i="12"/>
  <c r="G12" i="12"/>
  <c r="F12" i="12"/>
  <c r="E12" i="12"/>
  <c r="E25" i="12" s="1"/>
  <c r="D12" i="12"/>
  <c r="C12" i="12"/>
  <c r="AA12" i="13"/>
  <c r="AA25" i="13" s="1"/>
  <c r="Y12" i="13"/>
  <c r="X12" i="13"/>
  <c r="W12" i="13"/>
  <c r="W25" i="13" s="1"/>
  <c r="V12" i="13"/>
  <c r="U12" i="13"/>
  <c r="T12" i="13"/>
  <c r="S12" i="13"/>
  <c r="R12" i="13"/>
  <c r="Q12" i="13"/>
  <c r="P12" i="13"/>
  <c r="O12" i="13"/>
  <c r="N12" i="13"/>
  <c r="M12" i="13"/>
  <c r="L12" i="13"/>
  <c r="K12" i="13"/>
  <c r="K25" i="13" s="1"/>
  <c r="J12" i="13"/>
  <c r="I12" i="13"/>
  <c r="H12" i="13"/>
  <c r="G12" i="13"/>
  <c r="F12" i="13"/>
  <c r="E12" i="13"/>
  <c r="D12" i="13"/>
  <c r="C12" i="13"/>
  <c r="C25" i="13" s="1"/>
  <c r="AA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S25" i="15" s="1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C25" i="15" s="1"/>
  <c r="AA12" i="16"/>
  <c r="Y12" i="16"/>
  <c r="X12" i="16"/>
  <c r="Z12" i="16" s="1"/>
  <c r="W12" i="16"/>
  <c r="W25" i="16" s="1"/>
  <c r="W42" i="16" s="1"/>
  <c r="V12" i="16"/>
  <c r="U12" i="16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L12" i="16"/>
  <c r="K12" i="16"/>
  <c r="K25" i="16" s="1"/>
  <c r="K42" i="16" s="1"/>
  <c r="J12" i="16"/>
  <c r="I12" i="16"/>
  <c r="H12" i="16"/>
  <c r="G12" i="16"/>
  <c r="G25" i="16" s="1"/>
  <c r="G42" i="16" s="1"/>
  <c r="F12" i="16"/>
  <c r="E12" i="16"/>
  <c r="D12" i="16"/>
  <c r="C12" i="16"/>
  <c r="C25" i="16" s="1"/>
  <c r="C42" i="16" s="1"/>
  <c r="AA12" i="17"/>
  <c r="Y12" i="17"/>
  <c r="Y25" i="17" s="1"/>
  <c r="Y42" i="17" s="1"/>
  <c r="X12" i="17"/>
  <c r="Z12" i="17" s="1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I25" i="17" s="1"/>
  <c r="I42" i="17" s="1"/>
  <c r="H12" i="17"/>
  <c r="G12" i="17"/>
  <c r="F12" i="17"/>
  <c r="E12" i="17"/>
  <c r="E25" i="17" s="1"/>
  <c r="E42" i="17" s="1"/>
  <c r="D12" i="17"/>
  <c r="C12" i="17"/>
  <c r="AA12" i="18"/>
  <c r="AA25" i="18" s="1"/>
  <c r="AA42" i="18" s="1"/>
  <c r="Y12" i="18"/>
  <c r="X12" i="18"/>
  <c r="Z12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P12" i="18"/>
  <c r="O12" i="18"/>
  <c r="O25" i="18" s="1"/>
  <c r="O42" i="18" s="1"/>
  <c r="N12" i="18"/>
  <c r="M12" i="18"/>
  <c r="L12" i="18"/>
  <c r="K12" i="18"/>
  <c r="J12" i="18"/>
  <c r="I12" i="18"/>
  <c r="H12" i="18"/>
  <c r="G12" i="18"/>
  <c r="G25" i="18" s="1"/>
  <c r="G42" i="18" s="1"/>
  <c r="F12" i="18"/>
  <c r="E12" i="18"/>
  <c r="D12" i="18"/>
  <c r="C12" i="18"/>
  <c r="AA12" i="19"/>
  <c r="Y12" i="19"/>
  <c r="X12" i="19"/>
  <c r="Z12" i="19" s="1"/>
  <c r="W12" i="19"/>
  <c r="V12" i="19"/>
  <c r="U12" i="19"/>
  <c r="U25" i="19" s="1"/>
  <c r="U42" i="19" s="1"/>
  <c r="T12" i="19"/>
  <c r="S12" i="19"/>
  <c r="R12" i="19"/>
  <c r="Q12" i="19"/>
  <c r="P12" i="19"/>
  <c r="O12" i="19"/>
  <c r="N12" i="19"/>
  <c r="M12" i="19"/>
  <c r="M25" i="19" s="1"/>
  <c r="M42" i="19" s="1"/>
  <c r="L12" i="19"/>
  <c r="K12" i="19"/>
  <c r="J12" i="19"/>
  <c r="I12" i="19"/>
  <c r="I25" i="19" s="1"/>
  <c r="H12" i="19"/>
  <c r="G12" i="19"/>
  <c r="F12" i="19"/>
  <c r="E12" i="19"/>
  <c r="E25" i="19" s="1"/>
  <c r="E42" i="19" s="1"/>
  <c r="D12" i="19"/>
  <c r="C12" i="19"/>
  <c r="AA12" i="20"/>
  <c r="Y12" i="20"/>
  <c r="X12" i="20"/>
  <c r="Z12" i="20" s="1"/>
  <c r="W12" i="20"/>
  <c r="W25" i="20" s="1"/>
  <c r="W42" i="20" s="1"/>
  <c r="V12" i="20"/>
  <c r="U12" i="20"/>
  <c r="T12" i="20"/>
  <c r="S12" i="20"/>
  <c r="R12" i="20"/>
  <c r="Q12" i="20"/>
  <c r="P12" i="20"/>
  <c r="O12" i="20"/>
  <c r="O25" i="20" s="1"/>
  <c r="O42" i="20" s="1"/>
  <c r="N12" i="20"/>
  <c r="M12" i="20"/>
  <c r="L12" i="20"/>
  <c r="K12" i="20"/>
  <c r="K25" i="20" s="1"/>
  <c r="K42" i="20" s="1"/>
  <c r="J12" i="20"/>
  <c r="I12" i="20"/>
  <c r="H12" i="20"/>
  <c r="G12" i="20"/>
  <c r="G25" i="20" s="1"/>
  <c r="G42" i="20" s="1"/>
  <c r="F12" i="20"/>
  <c r="E12" i="20"/>
  <c r="D12" i="20"/>
  <c r="C12" i="20"/>
  <c r="C25" i="20" s="1"/>
  <c r="C42" i="20" s="1"/>
  <c r="AA12" i="21"/>
  <c r="Y12" i="21"/>
  <c r="Y25" i="21" s="1"/>
  <c r="Y42" i="21" s="1"/>
  <c r="X12" i="21"/>
  <c r="Z12" i="21" s="1"/>
  <c r="W12" i="21"/>
  <c r="W25" i="21" s="1"/>
  <c r="V12" i="21"/>
  <c r="U12" i="21"/>
  <c r="T12" i="21"/>
  <c r="S12" i="21"/>
  <c r="R12" i="21"/>
  <c r="Q12" i="21"/>
  <c r="P12" i="21"/>
  <c r="O12" i="21"/>
  <c r="O25" i="21" s="1"/>
  <c r="N12" i="21"/>
  <c r="M12" i="21"/>
  <c r="M25" i="21" s="1"/>
  <c r="M42" i="21" s="1"/>
  <c r="L12" i="21"/>
  <c r="K12" i="21"/>
  <c r="K25" i="21" s="1"/>
  <c r="J12" i="21"/>
  <c r="I12" i="21"/>
  <c r="I25" i="21" s="1"/>
  <c r="I42" i="21" s="1"/>
  <c r="H12" i="21"/>
  <c r="G12" i="21"/>
  <c r="G25" i="21" s="1"/>
  <c r="F12" i="21"/>
  <c r="E12" i="21"/>
  <c r="D12" i="21"/>
  <c r="C12" i="21"/>
  <c r="AA12" i="22"/>
  <c r="AA25" i="22" s="1"/>
  <c r="Y12" i="22"/>
  <c r="Y25" i="22" s="1"/>
  <c r="Y42" i="22" s="1"/>
  <c r="X12" i="22"/>
  <c r="Z12" i="22" s="1"/>
  <c r="W12" i="22"/>
  <c r="W25" i="22" s="1"/>
  <c r="V12" i="22"/>
  <c r="U12" i="22"/>
  <c r="U25" i="22" s="1"/>
  <c r="U42" i="22" s="1"/>
  <c r="T12" i="22"/>
  <c r="S12" i="22"/>
  <c r="S25" i="22" s="1"/>
  <c r="R12" i="22"/>
  <c r="Q12" i="22"/>
  <c r="Q25" i="22" s="1"/>
  <c r="Q42" i="22" s="1"/>
  <c r="P12" i="22"/>
  <c r="O12" i="22"/>
  <c r="O25" i="22" s="1"/>
  <c r="O42" i="22" s="1"/>
  <c r="N12" i="22"/>
  <c r="M12" i="22"/>
  <c r="L12" i="22"/>
  <c r="K12" i="22"/>
  <c r="K25" i="22" s="1"/>
  <c r="K42" i="22" s="1"/>
  <c r="J12" i="22"/>
  <c r="I12" i="22"/>
  <c r="I25" i="22" s="1"/>
  <c r="I42" i="22" s="1"/>
  <c r="H12" i="22"/>
  <c r="G12" i="22"/>
  <c r="G25" i="22" s="1"/>
  <c r="F12" i="22"/>
  <c r="E12" i="22"/>
  <c r="E25" i="22" s="1"/>
  <c r="E42" i="22" s="1"/>
  <c r="D12" i="22"/>
  <c r="C12" i="22"/>
  <c r="C25" i="22" s="1"/>
  <c r="AA12" i="23"/>
  <c r="Y12" i="23"/>
  <c r="Y25" i="23" s="1"/>
  <c r="Y42" i="23" s="1"/>
  <c r="X12" i="23"/>
  <c r="Z12" i="23" s="1"/>
  <c r="W12" i="23"/>
  <c r="V12" i="23"/>
  <c r="U12" i="23"/>
  <c r="U25" i="23" s="1"/>
  <c r="U42" i="23" s="1"/>
  <c r="T12" i="23"/>
  <c r="S12" i="23"/>
  <c r="S25" i="23" s="1"/>
  <c r="R12" i="23"/>
  <c r="Q12" i="23"/>
  <c r="Q25" i="23" s="1"/>
  <c r="Q42" i="23" s="1"/>
  <c r="P12" i="23"/>
  <c r="O12" i="23"/>
  <c r="O25" i="23" s="1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C25" i="23" s="1"/>
  <c r="AA12" i="1"/>
  <c r="AA25" i="1" s="1"/>
  <c r="AA42" i="1" s="1"/>
  <c r="Y12" i="1"/>
  <c r="Y25" i="1" s="1"/>
  <c r="Y42" i="1" s="1"/>
  <c r="X12" i="1"/>
  <c r="Z12" i="1" s="1"/>
  <c r="W12" i="1"/>
  <c r="W25" i="1" s="1"/>
  <c r="W42" i="1" s="1"/>
  <c r="V12" i="1"/>
  <c r="U12" i="1"/>
  <c r="T12" i="1"/>
  <c r="S12" i="1"/>
  <c r="R12" i="1"/>
  <c r="Q12" i="1"/>
  <c r="P12" i="1"/>
  <c r="O12" i="1"/>
  <c r="O25" i="1" s="1"/>
  <c r="N12" i="1"/>
  <c r="M12" i="1"/>
  <c r="M25" i="1" s="1"/>
  <c r="L12" i="1"/>
  <c r="K12" i="1"/>
  <c r="K25" i="1" s="1"/>
  <c r="K42" i="1" s="1"/>
  <c r="J12" i="1"/>
  <c r="I12" i="1"/>
  <c r="I25" i="1" s="1"/>
  <c r="I42" i="1" s="1"/>
  <c r="H12" i="1"/>
  <c r="G12" i="1"/>
  <c r="G25" i="1" s="1"/>
  <c r="G42" i="1" s="1"/>
  <c r="F12" i="1"/>
  <c r="E12" i="1"/>
  <c r="D12" i="1"/>
  <c r="C12" i="1"/>
  <c r="O42" i="21" l="1"/>
  <c r="W42" i="9"/>
  <c r="G42" i="9"/>
  <c r="W42" i="21"/>
  <c r="Y42" i="12"/>
  <c r="I42" i="10"/>
  <c r="S42" i="21"/>
  <c r="S42" i="22"/>
  <c r="AA42" i="7"/>
  <c r="U42" i="12"/>
  <c r="D42" i="11"/>
  <c r="W42" i="8"/>
  <c r="Z34" i="3"/>
  <c r="X40" i="3"/>
  <c r="Z40" i="3" s="1"/>
  <c r="D25" i="9"/>
  <c r="D42" i="9" s="1"/>
  <c r="L25" i="9"/>
  <c r="L42" i="9" s="1"/>
  <c r="T25" i="9"/>
  <c r="T42" i="9" s="1"/>
  <c r="P42" i="6"/>
  <c r="X25" i="6"/>
  <c r="Z24" i="6"/>
  <c r="M42" i="10"/>
  <c r="N25" i="17"/>
  <c r="N42" i="17" s="1"/>
  <c r="U25" i="5"/>
  <c r="H25" i="20"/>
  <c r="H42" i="20" s="1"/>
  <c r="Z24" i="19"/>
  <c r="E25" i="7"/>
  <c r="E42" i="7" s="1"/>
  <c r="E40" i="12"/>
  <c r="M40" i="12"/>
  <c r="U40" i="12"/>
  <c r="M42" i="12"/>
  <c r="Q25" i="19"/>
  <c r="W25" i="17"/>
  <c r="W42" i="17" s="1"/>
  <c r="AA25" i="21"/>
  <c r="Z12" i="14"/>
  <c r="Z12" i="13"/>
  <c r="F25" i="1"/>
  <c r="N25" i="1"/>
  <c r="V25" i="1"/>
  <c r="V42" i="1" s="1"/>
  <c r="H25" i="23"/>
  <c r="H42" i="23" s="1"/>
  <c r="P25" i="23"/>
  <c r="P42" i="23" s="1"/>
  <c r="Z24" i="23"/>
  <c r="F25" i="21"/>
  <c r="N25" i="21"/>
  <c r="V25" i="21"/>
  <c r="I25" i="20"/>
  <c r="I42" i="20" s="1"/>
  <c r="Q25" i="20"/>
  <c r="Q42" i="20" s="1"/>
  <c r="Y25" i="20"/>
  <c r="E25" i="18"/>
  <c r="M25" i="18"/>
  <c r="U25" i="18"/>
  <c r="H25" i="17"/>
  <c r="H42" i="17" s="1"/>
  <c r="P25" i="17"/>
  <c r="P42" i="17" s="1"/>
  <c r="X25" i="17"/>
  <c r="G25" i="15"/>
  <c r="O25" i="15"/>
  <c r="W25" i="15"/>
  <c r="F25" i="13"/>
  <c r="F42" i="13" s="1"/>
  <c r="N25" i="13"/>
  <c r="N42" i="13" s="1"/>
  <c r="V25" i="13"/>
  <c r="AA25" i="12"/>
  <c r="AA42" i="12" s="1"/>
  <c r="F25" i="11"/>
  <c r="N25" i="11"/>
  <c r="N42" i="11" s="1"/>
  <c r="V25" i="11"/>
  <c r="J25" i="10"/>
  <c r="J42" i="10" s="1"/>
  <c r="R25" i="10"/>
  <c r="R42" i="10" s="1"/>
  <c r="F25" i="9"/>
  <c r="N25" i="9"/>
  <c r="N42" i="9" s="1"/>
  <c r="V25" i="9"/>
  <c r="AA25" i="8"/>
  <c r="AA42" i="8" s="1"/>
  <c r="F25" i="7"/>
  <c r="N25" i="7"/>
  <c r="V25" i="7"/>
  <c r="J25" i="6"/>
  <c r="J42" i="6" s="1"/>
  <c r="K25" i="4"/>
  <c r="S25" i="4"/>
  <c r="H42" i="22"/>
  <c r="Z25" i="16"/>
  <c r="V25" i="17"/>
  <c r="V42" i="17" s="1"/>
  <c r="L25" i="7"/>
  <c r="L42" i="7" s="1"/>
  <c r="G25" i="17"/>
  <c r="G42" i="17" s="1"/>
  <c r="M25" i="14"/>
  <c r="M42" i="14" s="1"/>
  <c r="M25" i="7"/>
  <c r="M42" i="7" s="1"/>
  <c r="G25" i="6"/>
  <c r="W25" i="6"/>
  <c r="G25" i="3"/>
  <c r="O25" i="3"/>
  <c r="D25" i="22"/>
  <c r="L25" i="22"/>
  <c r="L42" i="22" s="1"/>
  <c r="T25" i="22"/>
  <c r="D25" i="19"/>
  <c r="D42" i="19" s="1"/>
  <c r="L25" i="19"/>
  <c r="L42" i="19" s="1"/>
  <c r="T25" i="19"/>
  <c r="T42" i="19" s="1"/>
  <c r="F25" i="18"/>
  <c r="F42" i="18" s="1"/>
  <c r="N25" i="18"/>
  <c r="N42" i="18" s="1"/>
  <c r="V25" i="18"/>
  <c r="V42" i="18" s="1"/>
  <c r="G25" i="14"/>
  <c r="G42" i="14" s="1"/>
  <c r="O25" i="14"/>
  <c r="O42" i="14" s="1"/>
  <c r="W25" i="14"/>
  <c r="W42" i="14" s="1"/>
  <c r="C25" i="12"/>
  <c r="K25" i="12"/>
  <c r="K42" i="12" s="1"/>
  <c r="S25" i="12"/>
  <c r="S42" i="12" s="1"/>
  <c r="C25" i="10"/>
  <c r="C42" i="10" s="1"/>
  <c r="K25" i="10"/>
  <c r="K42" i="10" s="1"/>
  <c r="S25" i="10"/>
  <c r="S42" i="10" s="1"/>
  <c r="AA25" i="10"/>
  <c r="C25" i="8"/>
  <c r="K25" i="8"/>
  <c r="K42" i="8" s="1"/>
  <c r="S25" i="8"/>
  <c r="D25" i="4"/>
  <c r="D42" i="4" s="1"/>
  <c r="L25" i="4"/>
  <c r="T25" i="4"/>
  <c r="D40" i="8"/>
  <c r="L40" i="8"/>
  <c r="T40" i="8"/>
  <c r="E42" i="12"/>
  <c r="K42" i="14"/>
  <c r="Z34" i="2"/>
  <c r="X40" i="2"/>
  <c r="T25" i="7"/>
  <c r="T42" i="7" s="1"/>
  <c r="M25" i="5"/>
  <c r="M42" i="5" s="1"/>
  <c r="S42" i="15"/>
  <c r="H25" i="1"/>
  <c r="H42" i="1" s="1"/>
  <c r="P25" i="1"/>
  <c r="P42" i="1" s="1"/>
  <c r="X25" i="1"/>
  <c r="J25" i="23"/>
  <c r="J42" i="23" s="1"/>
  <c r="R25" i="23"/>
  <c r="R42" i="23" s="1"/>
  <c r="H25" i="21"/>
  <c r="H42" i="21" s="1"/>
  <c r="P25" i="21"/>
  <c r="X25" i="21"/>
  <c r="J25" i="17"/>
  <c r="R25" i="17"/>
  <c r="Z24" i="17"/>
  <c r="E25" i="16"/>
  <c r="E42" i="16" s="1"/>
  <c r="M25" i="16"/>
  <c r="U25" i="16"/>
  <c r="I25" i="15"/>
  <c r="I42" i="15" s="1"/>
  <c r="Q25" i="15"/>
  <c r="Q42" i="15" s="1"/>
  <c r="Y25" i="15"/>
  <c r="Y42" i="15" s="1"/>
  <c r="H25" i="14"/>
  <c r="P25" i="14"/>
  <c r="X25" i="14"/>
  <c r="Z24" i="14"/>
  <c r="H25" i="13"/>
  <c r="H42" i="13" s="1"/>
  <c r="P25" i="13"/>
  <c r="P42" i="13" s="1"/>
  <c r="H25" i="11"/>
  <c r="H42" i="11" s="1"/>
  <c r="P25" i="11"/>
  <c r="P42" i="11" s="1"/>
  <c r="H25" i="9"/>
  <c r="P25" i="9"/>
  <c r="D25" i="8"/>
  <c r="L25" i="8"/>
  <c r="L42" i="8" s="1"/>
  <c r="T25" i="8"/>
  <c r="T42" i="8" s="1"/>
  <c r="H25" i="7"/>
  <c r="H42" i="7" s="1"/>
  <c r="P25" i="7"/>
  <c r="P42" i="7" s="1"/>
  <c r="D25" i="6"/>
  <c r="L25" i="6"/>
  <c r="T25" i="6"/>
  <c r="H25" i="2"/>
  <c r="H42" i="2" s="1"/>
  <c r="P25" i="2"/>
  <c r="P42" i="2" s="1"/>
  <c r="X25" i="2"/>
  <c r="X42" i="2" s="1"/>
  <c r="Z24" i="2"/>
  <c r="H40" i="1"/>
  <c r="Z34" i="1"/>
  <c r="X40" i="1"/>
  <c r="Z40" i="1" s="1"/>
  <c r="Z34" i="23"/>
  <c r="X40" i="23"/>
  <c r="Z40" i="23" s="1"/>
  <c r="H40" i="21"/>
  <c r="P40" i="21"/>
  <c r="V42" i="23"/>
  <c r="F25" i="17"/>
  <c r="F42" i="17" s="1"/>
  <c r="Y42" i="16"/>
  <c r="D25" i="7"/>
  <c r="D42" i="7" s="1"/>
  <c r="U42" i="6"/>
  <c r="E25" i="14"/>
  <c r="E42" i="14" s="1"/>
  <c r="S42" i="11"/>
  <c r="I42" i="4"/>
  <c r="F25" i="22"/>
  <c r="F42" i="22" s="1"/>
  <c r="N25" i="22"/>
  <c r="N42" i="22" s="1"/>
  <c r="V25" i="22"/>
  <c r="V42" i="22" s="1"/>
  <c r="D25" i="20"/>
  <c r="L25" i="20"/>
  <c r="T25" i="20"/>
  <c r="T42" i="20" s="1"/>
  <c r="F25" i="19"/>
  <c r="F42" i="19" s="1"/>
  <c r="N25" i="19"/>
  <c r="V25" i="19"/>
  <c r="J25" i="15"/>
  <c r="J42" i="15" s="1"/>
  <c r="R25" i="15"/>
  <c r="R42" i="15" s="1"/>
  <c r="AA25" i="15"/>
  <c r="AA42" i="15" s="1"/>
  <c r="I25" i="14"/>
  <c r="Q25" i="14"/>
  <c r="Y25" i="14"/>
  <c r="I25" i="11"/>
  <c r="Q25" i="11"/>
  <c r="Y25" i="11"/>
  <c r="Y42" i="11" s="1"/>
  <c r="I25" i="2"/>
  <c r="Q25" i="2"/>
  <c r="Y25" i="2"/>
  <c r="X40" i="21"/>
  <c r="Z40" i="21" s="1"/>
  <c r="Z25" i="19"/>
  <c r="X42" i="19"/>
  <c r="G42" i="11"/>
  <c r="X25" i="12"/>
  <c r="Z24" i="12"/>
  <c r="P25" i="20"/>
  <c r="P42" i="20" s="1"/>
  <c r="O25" i="17"/>
  <c r="O42" i="17" s="1"/>
  <c r="U25" i="14"/>
  <c r="U42" i="14" s="1"/>
  <c r="K25" i="9"/>
  <c r="K42" i="9" s="1"/>
  <c r="S25" i="9"/>
  <c r="S42" i="9" s="1"/>
  <c r="J25" i="1"/>
  <c r="J42" i="1" s="1"/>
  <c r="R25" i="1"/>
  <c r="R42" i="1" s="1"/>
  <c r="D25" i="23"/>
  <c r="D42" i="23" s="1"/>
  <c r="L25" i="23"/>
  <c r="L42" i="23" s="1"/>
  <c r="T25" i="23"/>
  <c r="T42" i="23" s="1"/>
  <c r="J25" i="21"/>
  <c r="R25" i="21"/>
  <c r="R42" i="21" s="1"/>
  <c r="E25" i="20"/>
  <c r="M25" i="20"/>
  <c r="M42" i="20" s="1"/>
  <c r="U25" i="20"/>
  <c r="U42" i="20" s="1"/>
  <c r="I25" i="18"/>
  <c r="Q25" i="18"/>
  <c r="Y25" i="18"/>
  <c r="Y42" i="18" s="1"/>
  <c r="D25" i="17"/>
  <c r="D42" i="17" s="1"/>
  <c r="L25" i="17"/>
  <c r="L42" i="17" s="1"/>
  <c r="T25" i="17"/>
  <c r="T42" i="17" s="1"/>
  <c r="K25" i="15"/>
  <c r="K42" i="15" s="1"/>
  <c r="AA25" i="14"/>
  <c r="AA42" i="14" s="1"/>
  <c r="J25" i="13"/>
  <c r="J42" i="13" s="1"/>
  <c r="R25" i="13"/>
  <c r="R42" i="13" s="1"/>
  <c r="J25" i="11"/>
  <c r="R25" i="11"/>
  <c r="J25" i="9"/>
  <c r="R25" i="9"/>
  <c r="J25" i="7"/>
  <c r="R25" i="7"/>
  <c r="R42" i="7" s="1"/>
  <c r="F25" i="6"/>
  <c r="F42" i="6" s="1"/>
  <c r="N25" i="6"/>
  <c r="N42" i="6" s="1"/>
  <c r="V25" i="6"/>
  <c r="E25" i="3"/>
  <c r="M25" i="3"/>
  <c r="U25" i="3"/>
  <c r="R40" i="22"/>
  <c r="R42" i="22" s="1"/>
  <c r="G40" i="21"/>
  <c r="G42" i="21" s="1"/>
  <c r="O40" i="21"/>
  <c r="W40" i="21"/>
  <c r="N25" i="20"/>
  <c r="N42" i="20" s="1"/>
  <c r="V25" i="20"/>
  <c r="V42" i="20" s="1"/>
  <c r="G25" i="19"/>
  <c r="G42" i="19" s="1"/>
  <c r="O25" i="19"/>
  <c r="W25" i="19"/>
  <c r="W42" i="19" s="1"/>
  <c r="H25" i="18"/>
  <c r="H42" i="18" s="1"/>
  <c r="P25" i="18"/>
  <c r="P42" i="18" s="1"/>
  <c r="Z24" i="18"/>
  <c r="J25" i="16"/>
  <c r="J42" i="16" s="1"/>
  <c r="R25" i="16"/>
  <c r="R42" i="16" s="1"/>
  <c r="AA25" i="16"/>
  <c r="AA42" i="16" s="1"/>
  <c r="D25" i="15"/>
  <c r="D42" i="15" s="1"/>
  <c r="L25" i="15"/>
  <c r="L42" i="15" s="1"/>
  <c r="T25" i="15"/>
  <c r="T42" i="15" s="1"/>
  <c r="J25" i="14"/>
  <c r="R25" i="14"/>
  <c r="R42" i="14" s="1"/>
  <c r="I25" i="13"/>
  <c r="Q25" i="13"/>
  <c r="Y25" i="13"/>
  <c r="Y42" i="13" s="1"/>
  <c r="J25" i="12"/>
  <c r="J42" i="12" s="1"/>
  <c r="R25" i="12"/>
  <c r="R42" i="12" s="1"/>
  <c r="D25" i="10"/>
  <c r="L25" i="10"/>
  <c r="T25" i="10"/>
  <c r="E25" i="9"/>
  <c r="M25" i="9"/>
  <c r="U25" i="9"/>
  <c r="F25" i="8"/>
  <c r="F42" i="8" s="1"/>
  <c r="N25" i="8"/>
  <c r="N42" i="8" s="1"/>
  <c r="V25" i="8"/>
  <c r="V42" i="8" s="1"/>
  <c r="F25" i="5"/>
  <c r="F42" i="5" s="1"/>
  <c r="N25" i="5"/>
  <c r="V25" i="5"/>
  <c r="V42" i="5" s="1"/>
  <c r="H25" i="3"/>
  <c r="H42" i="3" s="1"/>
  <c r="P25" i="3"/>
  <c r="P42" i="3" s="1"/>
  <c r="Z24" i="3"/>
  <c r="J25" i="2"/>
  <c r="J42" i="2" s="1"/>
  <c r="R25" i="2"/>
  <c r="R42" i="2" s="1"/>
  <c r="I40" i="20"/>
  <c r="Q40" i="20"/>
  <c r="Y40" i="20"/>
  <c r="C40" i="15"/>
  <c r="C42" i="15" s="1"/>
  <c r="K40" i="15"/>
  <c r="S40" i="15"/>
  <c r="E40" i="11"/>
  <c r="M40" i="11"/>
  <c r="U40" i="11"/>
  <c r="R25" i="6"/>
  <c r="R42" i="6" s="1"/>
  <c r="I25" i="3"/>
  <c r="I42" i="3" s="1"/>
  <c r="Q25" i="3"/>
  <c r="Y25" i="3"/>
  <c r="R40" i="23"/>
  <c r="J40" i="22"/>
  <c r="J42" i="22" s="1"/>
  <c r="AA40" i="22"/>
  <c r="AA42" i="22" s="1"/>
  <c r="Z34" i="18"/>
  <c r="X40" i="18"/>
  <c r="Z40" i="18" s="1"/>
  <c r="F40" i="23"/>
  <c r="F42" i="23" s="1"/>
  <c r="V40" i="23"/>
  <c r="J25" i="18"/>
  <c r="J42" i="18" s="1"/>
  <c r="R25" i="18"/>
  <c r="R42" i="18" s="1"/>
  <c r="C25" i="17"/>
  <c r="C42" i="17" s="1"/>
  <c r="K25" i="17"/>
  <c r="K42" i="17" s="1"/>
  <c r="S25" i="17"/>
  <c r="S42" i="17" s="1"/>
  <c r="AA25" i="17"/>
  <c r="AA42" i="17" s="1"/>
  <c r="D25" i="16"/>
  <c r="D42" i="16" s="1"/>
  <c r="L25" i="16"/>
  <c r="L42" i="16" s="1"/>
  <c r="T25" i="16"/>
  <c r="F25" i="15"/>
  <c r="F42" i="15" s="1"/>
  <c r="N25" i="15"/>
  <c r="N42" i="15" s="1"/>
  <c r="V25" i="15"/>
  <c r="V42" i="15" s="1"/>
  <c r="D25" i="14"/>
  <c r="L25" i="14"/>
  <c r="T25" i="14"/>
  <c r="T42" i="14" s="1"/>
  <c r="D25" i="12"/>
  <c r="L25" i="12"/>
  <c r="L42" i="12" s="1"/>
  <c r="T25" i="12"/>
  <c r="E25" i="11"/>
  <c r="E42" i="11" s="1"/>
  <c r="M25" i="11"/>
  <c r="U25" i="11"/>
  <c r="U42" i="11" s="1"/>
  <c r="F25" i="10"/>
  <c r="F42" i="10" s="1"/>
  <c r="N25" i="10"/>
  <c r="N42" i="10" s="1"/>
  <c r="V25" i="10"/>
  <c r="V42" i="10" s="1"/>
  <c r="H25" i="8"/>
  <c r="H42" i="8" s="1"/>
  <c r="P25" i="8"/>
  <c r="X25" i="8"/>
  <c r="I25" i="7"/>
  <c r="I42" i="7" s="1"/>
  <c r="Q25" i="7"/>
  <c r="H25" i="5"/>
  <c r="H42" i="5" s="1"/>
  <c r="P25" i="5"/>
  <c r="P42" i="5" s="1"/>
  <c r="G25" i="4"/>
  <c r="O25" i="4"/>
  <c r="O42" i="4" s="1"/>
  <c r="W25" i="4"/>
  <c r="D25" i="2"/>
  <c r="D42" i="2" s="1"/>
  <c r="L25" i="2"/>
  <c r="L42" i="2" s="1"/>
  <c r="T25" i="2"/>
  <c r="T42" i="2" s="1"/>
  <c r="J40" i="20"/>
  <c r="I40" i="19"/>
  <c r="I42" i="19" s="1"/>
  <c r="Q40" i="19"/>
  <c r="Y40" i="19"/>
  <c r="Z40" i="19" s="1"/>
  <c r="X40" i="13"/>
  <c r="Z40" i="13" s="1"/>
  <c r="Z34" i="13"/>
  <c r="E40" i="1"/>
  <c r="E42" i="1" s="1"/>
  <c r="M40" i="1"/>
  <c r="M42" i="1" s="1"/>
  <c r="U40" i="1"/>
  <c r="U42" i="1" s="1"/>
  <c r="G40" i="23"/>
  <c r="G42" i="23" s="1"/>
  <c r="O40" i="23"/>
  <c r="O42" i="23" s="1"/>
  <c r="W40" i="23"/>
  <c r="W42" i="23" s="1"/>
  <c r="F40" i="19"/>
  <c r="N40" i="19"/>
  <c r="V40" i="19"/>
  <c r="X40" i="17"/>
  <c r="Z40" i="17" s="1"/>
  <c r="H40" i="16"/>
  <c r="H42" i="16" s="1"/>
  <c r="H40" i="14"/>
  <c r="P40" i="14"/>
  <c r="X40" i="14"/>
  <c r="Z40" i="14" s="1"/>
  <c r="H25" i="4"/>
  <c r="P25" i="4"/>
  <c r="P42" i="4" s="1"/>
  <c r="X25" i="4"/>
  <c r="Z24" i="4"/>
  <c r="E25" i="2"/>
  <c r="M25" i="2"/>
  <c r="M42" i="2" s="1"/>
  <c r="U25" i="2"/>
  <c r="F40" i="2"/>
  <c r="H40" i="22"/>
  <c r="I40" i="16"/>
  <c r="I42" i="16" s="1"/>
  <c r="Q40" i="16"/>
  <c r="Q42" i="16" s="1"/>
  <c r="Y40" i="16"/>
  <c r="J25" i="20"/>
  <c r="J42" i="20" s="1"/>
  <c r="R25" i="20"/>
  <c r="R42" i="20" s="1"/>
  <c r="C25" i="19"/>
  <c r="K25" i="19"/>
  <c r="K42" i="19" s="1"/>
  <c r="S25" i="19"/>
  <c r="AA25" i="19"/>
  <c r="AA42" i="19" s="1"/>
  <c r="D25" i="18"/>
  <c r="D42" i="18" s="1"/>
  <c r="L25" i="18"/>
  <c r="L42" i="18" s="1"/>
  <c r="T25" i="18"/>
  <c r="F25" i="16"/>
  <c r="F42" i="16" s="1"/>
  <c r="N25" i="16"/>
  <c r="N42" i="16" s="1"/>
  <c r="V25" i="16"/>
  <c r="V42" i="16" s="1"/>
  <c r="H25" i="15"/>
  <c r="H42" i="15" s="1"/>
  <c r="P25" i="15"/>
  <c r="P42" i="15" s="1"/>
  <c r="Z24" i="15"/>
  <c r="F25" i="14"/>
  <c r="F42" i="14" s="1"/>
  <c r="N25" i="14"/>
  <c r="N42" i="14" s="1"/>
  <c r="V25" i="14"/>
  <c r="V42" i="14" s="1"/>
  <c r="E25" i="13"/>
  <c r="M25" i="13"/>
  <c r="M42" i="13" s="1"/>
  <c r="U25" i="13"/>
  <c r="F25" i="12"/>
  <c r="F42" i="12" s="1"/>
  <c r="N25" i="12"/>
  <c r="N42" i="12" s="1"/>
  <c r="V25" i="12"/>
  <c r="V42" i="12" s="1"/>
  <c r="H25" i="10"/>
  <c r="H42" i="10" s="1"/>
  <c r="P25" i="10"/>
  <c r="P42" i="10" s="1"/>
  <c r="X25" i="10"/>
  <c r="I25" i="9"/>
  <c r="I42" i="9" s="1"/>
  <c r="Q25" i="9"/>
  <c r="Y25" i="9"/>
  <c r="J25" i="8"/>
  <c r="J42" i="8" s="1"/>
  <c r="R25" i="8"/>
  <c r="R42" i="8" s="1"/>
  <c r="Z24" i="8"/>
  <c r="J25" i="5"/>
  <c r="J42" i="5" s="1"/>
  <c r="R25" i="5"/>
  <c r="D25" i="3"/>
  <c r="D42" i="3" s="1"/>
  <c r="L25" i="3"/>
  <c r="L42" i="3" s="1"/>
  <c r="T25" i="3"/>
  <c r="T42" i="3" s="1"/>
  <c r="F25" i="2"/>
  <c r="F42" i="2" s="1"/>
  <c r="N25" i="2"/>
  <c r="N42" i="2" s="1"/>
  <c r="V25" i="2"/>
  <c r="E40" i="20"/>
  <c r="M40" i="20"/>
  <c r="U40" i="20"/>
  <c r="F25" i="4"/>
  <c r="F42" i="4" s="1"/>
  <c r="N25" i="4"/>
  <c r="N42" i="4" s="1"/>
  <c r="V25" i="4"/>
  <c r="V42" i="4" s="1"/>
  <c r="F25" i="3"/>
  <c r="F42" i="3" s="1"/>
  <c r="N25" i="3"/>
  <c r="N42" i="3" s="1"/>
  <c r="V25" i="3"/>
  <c r="G25" i="2"/>
  <c r="G42" i="2" s="1"/>
  <c r="O25" i="2"/>
  <c r="O42" i="2" s="1"/>
  <c r="W25" i="2"/>
  <c r="W42" i="2" s="1"/>
  <c r="I40" i="13"/>
  <c r="Q40" i="13"/>
  <c r="C40" i="22"/>
  <c r="C42" i="22" s="1"/>
  <c r="S40" i="22"/>
  <c r="J40" i="21"/>
  <c r="G40" i="19"/>
  <c r="O40" i="19"/>
  <c r="W40" i="19"/>
  <c r="I40" i="18"/>
  <c r="Q40" i="18"/>
  <c r="Y40" i="18"/>
  <c r="I40" i="10"/>
  <c r="Q40" i="10"/>
  <c r="Q42" i="10" s="1"/>
  <c r="Y40" i="10"/>
  <c r="Y42" i="10" s="1"/>
  <c r="F40" i="9"/>
  <c r="N40" i="9"/>
  <c r="V40" i="9"/>
  <c r="X40" i="9"/>
  <c r="Z40" i="9" s="1"/>
  <c r="AA40" i="8"/>
  <c r="AA40" i="5"/>
  <c r="AA42" i="5" s="1"/>
  <c r="H40" i="4"/>
  <c r="P40" i="4"/>
  <c r="J40" i="14"/>
  <c r="Z34" i="11"/>
  <c r="X40" i="11"/>
  <c r="Z40" i="11" s="1"/>
  <c r="H40" i="9"/>
  <c r="P40" i="9"/>
  <c r="F40" i="6"/>
  <c r="V40" i="6"/>
  <c r="T40" i="1"/>
  <c r="T42" i="1" s="1"/>
  <c r="D40" i="22"/>
  <c r="L40" i="22"/>
  <c r="T40" i="22"/>
  <c r="C40" i="21"/>
  <c r="C42" i="21" s="1"/>
  <c r="K40" i="21"/>
  <c r="K42" i="21" s="1"/>
  <c r="S40" i="21"/>
  <c r="AA40" i="21"/>
  <c r="D40" i="20"/>
  <c r="L40" i="20"/>
  <c r="T40" i="20"/>
  <c r="J40" i="17"/>
  <c r="R40" i="17"/>
  <c r="D40" i="16"/>
  <c r="L40" i="16"/>
  <c r="T40" i="16"/>
  <c r="D40" i="14"/>
  <c r="L40" i="14"/>
  <c r="T40" i="14"/>
  <c r="E40" i="13"/>
  <c r="U40" i="13"/>
  <c r="D40" i="12"/>
  <c r="L40" i="12"/>
  <c r="T40" i="12"/>
  <c r="G40" i="11"/>
  <c r="O40" i="11"/>
  <c r="O42" i="11" s="1"/>
  <c r="W40" i="11"/>
  <c r="W42" i="11" s="1"/>
  <c r="E40" i="6"/>
  <c r="E42" i="6" s="1"/>
  <c r="M40" i="6"/>
  <c r="M42" i="6" s="1"/>
  <c r="U40" i="6"/>
  <c r="I40" i="4"/>
  <c r="Q40" i="4"/>
  <c r="Q42" i="4" s="1"/>
  <c r="Y40" i="4"/>
  <c r="Y42" i="4" s="1"/>
  <c r="Z34" i="7"/>
  <c r="X40" i="7"/>
  <c r="Z40" i="7" s="1"/>
  <c r="V40" i="2"/>
  <c r="F40" i="1"/>
  <c r="N40" i="1"/>
  <c r="V40" i="1"/>
  <c r="C40" i="23"/>
  <c r="C42" i="23" s="1"/>
  <c r="K40" i="23"/>
  <c r="K42" i="23" s="1"/>
  <c r="S40" i="23"/>
  <c r="S42" i="23" s="1"/>
  <c r="AA40" i="23"/>
  <c r="AA42" i="23" s="1"/>
  <c r="J40" i="19"/>
  <c r="J42" i="19" s="1"/>
  <c r="R40" i="19"/>
  <c r="R42" i="19" s="1"/>
  <c r="D40" i="18"/>
  <c r="T40" i="18"/>
  <c r="G40" i="13"/>
  <c r="G42" i="13" s="1"/>
  <c r="O40" i="13"/>
  <c r="O42" i="13" s="1"/>
  <c r="W40" i="13"/>
  <c r="W42" i="13" s="1"/>
  <c r="I40" i="9"/>
  <c r="Q40" i="9"/>
  <c r="Y40" i="9"/>
  <c r="E40" i="8"/>
  <c r="E42" i="8" s="1"/>
  <c r="M40" i="8"/>
  <c r="M42" i="8" s="1"/>
  <c r="U40" i="8"/>
  <c r="U42" i="8" s="1"/>
  <c r="U25" i="7"/>
  <c r="U42" i="7" s="1"/>
  <c r="J25" i="4"/>
  <c r="J42" i="4" s="1"/>
  <c r="R25" i="4"/>
  <c r="R42" i="4" s="1"/>
  <c r="J25" i="3"/>
  <c r="J42" i="3" s="1"/>
  <c r="R25" i="3"/>
  <c r="R42" i="3" s="1"/>
  <c r="C25" i="2"/>
  <c r="C42" i="2" s="1"/>
  <c r="K25" i="2"/>
  <c r="K42" i="2" s="1"/>
  <c r="S25" i="2"/>
  <c r="S42" i="2" s="1"/>
  <c r="AA25" i="2"/>
  <c r="O40" i="1"/>
  <c r="O42" i="1" s="1"/>
  <c r="G40" i="22"/>
  <c r="G42" i="22" s="1"/>
  <c r="W40" i="22"/>
  <c r="W42" i="22" s="1"/>
  <c r="F40" i="21"/>
  <c r="N40" i="21"/>
  <c r="V40" i="21"/>
  <c r="C40" i="19"/>
  <c r="K40" i="19"/>
  <c r="S40" i="19"/>
  <c r="AA40" i="19"/>
  <c r="E40" i="18"/>
  <c r="M40" i="18"/>
  <c r="U40" i="18"/>
  <c r="G40" i="12"/>
  <c r="G42" i="12" s="1"/>
  <c r="J40" i="11"/>
  <c r="R40" i="11"/>
  <c r="E40" i="10"/>
  <c r="E42" i="10" s="1"/>
  <c r="M40" i="10"/>
  <c r="U40" i="10"/>
  <c r="U42" i="10" s="1"/>
  <c r="AA40" i="9"/>
  <c r="AA42" i="9" s="1"/>
  <c r="H40" i="6"/>
  <c r="H42" i="6" s="1"/>
  <c r="P40" i="6"/>
  <c r="C40" i="3"/>
  <c r="C42" i="3" s="1"/>
  <c r="K40" i="3"/>
  <c r="K42" i="3" s="1"/>
  <c r="S40" i="3"/>
  <c r="S42" i="3" s="1"/>
  <c r="AA40" i="3"/>
  <c r="AA42" i="3" s="1"/>
  <c r="P40" i="16"/>
  <c r="P42" i="16" s="1"/>
  <c r="X40" i="16"/>
  <c r="Z40" i="16" s="1"/>
  <c r="C40" i="13"/>
  <c r="C42" i="13" s="1"/>
  <c r="K40" i="13"/>
  <c r="K42" i="13" s="1"/>
  <c r="S40" i="13"/>
  <c r="S42" i="13" s="1"/>
  <c r="AA40" i="13"/>
  <c r="AA42" i="13" s="1"/>
  <c r="F40" i="11"/>
  <c r="N40" i="11"/>
  <c r="V40" i="11"/>
  <c r="G40" i="10"/>
  <c r="G42" i="10" s="1"/>
  <c r="O40" i="10"/>
  <c r="O42" i="10" s="1"/>
  <c r="W40" i="10"/>
  <c r="W42" i="10" s="1"/>
  <c r="J40" i="9"/>
  <c r="R40" i="9"/>
  <c r="C40" i="8"/>
  <c r="K40" i="8"/>
  <c r="S40" i="8"/>
  <c r="F40" i="7"/>
  <c r="N40" i="7"/>
  <c r="V40" i="7"/>
  <c r="G40" i="6"/>
  <c r="O40" i="6"/>
  <c r="O42" i="6" s="1"/>
  <c r="W40" i="6"/>
  <c r="C40" i="5"/>
  <c r="C42" i="5" s="1"/>
  <c r="K40" i="5"/>
  <c r="K42" i="5" s="1"/>
  <c r="S40" i="5"/>
  <c r="S42" i="5" s="1"/>
  <c r="G40" i="4"/>
  <c r="O40" i="4"/>
  <c r="W40" i="4"/>
  <c r="G40" i="15"/>
  <c r="O40" i="15"/>
  <c r="W40" i="15"/>
  <c r="I40" i="14"/>
  <c r="Q40" i="14"/>
  <c r="Y40" i="14"/>
  <c r="F40" i="13"/>
  <c r="V40" i="13"/>
  <c r="I40" i="12"/>
  <c r="I42" i="12" s="1"/>
  <c r="Q40" i="12"/>
  <c r="Q42" i="12" s="1"/>
  <c r="Y40" i="12"/>
  <c r="I40" i="11"/>
  <c r="Q40" i="11"/>
  <c r="Y40" i="11"/>
  <c r="AA40" i="10"/>
  <c r="E40" i="9"/>
  <c r="M40" i="9"/>
  <c r="U40" i="9"/>
  <c r="I40" i="7"/>
  <c r="Q40" i="7"/>
  <c r="Y40" i="7"/>
  <c r="Y42" i="7" s="1"/>
  <c r="AA40" i="6"/>
  <c r="AA42" i="6" s="1"/>
  <c r="F40" i="5"/>
  <c r="N40" i="5"/>
  <c r="V40" i="5"/>
  <c r="G40" i="3"/>
  <c r="O40" i="3"/>
  <c r="W40" i="3"/>
  <c r="W42" i="3" s="1"/>
  <c r="G40" i="8"/>
  <c r="G42" i="8" s="1"/>
  <c r="O40" i="8"/>
  <c r="O42" i="8" s="1"/>
  <c r="W40" i="8"/>
  <c r="J40" i="7"/>
  <c r="R40" i="7"/>
  <c r="C40" i="6"/>
  <c r="C42" i="6" s="1"/>
  <c r="K40" i="6"/>
  <c r="K42" i="6" s="1"/>
  <c r="S40" i="6"/>
  <c r="S42" i="6" s="1"/>
  <c r="G40" i="5"/>
  <c r="G42" i="5" s="1"/>
  <c r="O40" i="5"/>
  <c r="O42" i="5" s="1"/>
  <c r="W40" i="5"/>
  <c r="W42" i="5" s="1"/>
  <c r="M40" i="16"/>
  <c r="U40" i="16"/>
  <c r="C40" i="12"/>
  <c r="S40" i="12"/>
  <c r="C40" i="11"/>
  <c r="C42" i="11" s="1"/>
  <c r="K40" i="11"/>
  <c r="K42" i="11" s="1"/>
  <c r="S40" i="11"/>
  <c r="AA40" i="11"/>
  <c r="AA42" i="11" s="1"/>
  <c r="D40" i="10"/>
  <c r="L40" i="10"/>
  <c r="T40" i="10"/>
  <c r="G40" i="9"/>
  <c r="O40" i="9"/>
  <c r="O42" i="9" s="1"/>
  <c r="W40" i="9"/>
  <c r="H40" i="8"/>
  <c r="P40" i="8"/>
  <c r="C40" i="7"/>
  <c r="C42" i="7" s="1"/>
  <c r="K40" i="7"/>
  <c r="K42" i="7" s="1"/>
  <c r="S40" i="7"/>
  <c r="S42" i="7" s="1"/>
  <c r="AA40" i="7"/>
  <c r="D40" i="6"/>
  <c r="L40" i="6"/>
  <c r="T40" i="6"/>
  <c r="D40" i="4"/>
  <c r="L40" i="4"/>
  <c r="T40" i="4"/>
  <c r="U40" i="5"/>
  <c r="I40" i="3"/>
  <c r="Q40" i="3"/>
  <c r="Y40" i="3"/>
  <c r="E40" i="2"/>
  <c r="M40" i="2"/>
  <c r="U40" i="2"/>
  <c r="I40" i="5"/>
  <c r="I42" i="5" s="1"/>
  <c r="Q40" i="5"/>
  <c r="Q42" i="5" s="1"/>
  <c r="Y40" i="5"/>
  <c r="Y42" i="5" s="1"/>
  <c r="AA40" i="4"/>
  <c r="AA42" i="4" s="1"/>
  <c r="E40" i="3"/>
  <c r="M40" i="3"/>
  <c r="U40" i="3"/>
  <c r="I40" i="2"/>
  <c r="Q40" i="2"/>
  <c r="Y40" i="2"/>
  <c r="J40" i="5"/>
  <c r="R40" i="5"/>
  <c r="C40" i="4"/>
  <c r="C42" i="4" s="1"/>
  <c r="K40" i="4"/>
  <c r="S40" i="4"/>
  <c r="V40" i="3"/>
  <c r="AA40" i="2"/>
  <c r="Z48" i="14"/>
  <c r="X40" i="22"/>
  <c r="Z40" i="22" s="1"/>
  <c r="X40" i="20"/>
  <c r="Z40" i="20" s="1"/>
  <c r="Z39" i="16"/>
  <c r="Z39" i="14"/>
  <c r="Z39" i="12"/>
  <c r="X40" i="12"/>
  <c r="Z40" i="12" s="1"/>
  <c r="Z39" i="10"/>
  <c r="X40" i="10"/>
  <c r="Z40" i="10" s="1"/>
  <c r="Z40" i="2"/>
  <c r="X40" i="8"/>
  <c r="Z40" i="8" s="1"/>
  <c r="X40" i="6"/>
  <c r="Z40" i="6" s="1"/>
  <c r="X40" i="4"/>
  <c r="X25" i="23"/>
  <c r="Z25" i="2"/>
  <c r="X25" i="22"/>
  <c r="X25" i="20"/>
  <c r="X25" i="18"/>
  <c r="Z24" i="16"/>
  <c r="Z25" i="14"/>
  <c r="X25" i="15"/>
  <c r="X25" i="13"/>
  <c r="X25" i="11"/>
  <c r="X25" i="9"/>
  <c r="X25" i="7"/>
  <c r="X25" i="5"/>
  <c r="X25" i="3"/>
  <c r="Z25" i="3" l="1"/>
  <c r="X42" i="3"/>
  <c r="V42" i="3"/>
  <c r="I42" i="13"/>
  <c r="V42" i="6"/>
  <c r="J42" i="11"/>
  <c r="D42" i="8"/>
  <c r="X42" i="14"/>
  <c r="C42" i="12"/>
  <c r="W42" i="6"/>
  <c r="M42" i="18"/>
  <c r="AA42" i="21"/>
  <c r="Z25" i="15"/>
  <c r="X42" i="15"/>
  <c r="Z42" i="15" s="1"/>
  <c r="Z40" i="4"/>
  <c r="V42" i="2"/>
  <c r="T42" i="18"/>
  <c r="E42" i="2"/>
  <c r="L42" i="14"/>
  <c r="N42" i="5"/>
  <c r="T42" i="10"/>
  <c r="Q42" i="18"/>
  <c r="Y42" i="2"/>
  <c r="I42" i="14"/>
  <c r="L42" i="20"/>
  <c r="T42" i="6"/>
  <c r="P42" i="9"/>
  <c r="P42" i="14"/>
  <c r="Z25" i="1"/>
  <c r="X42" i="1"/>
  <c r="Z42" i="1" s="1"/>
  <c r="C42" i="8"/>
  <c r="G42" i="6"/>
  <c r="V42" i="7"/>
  <c r="W42" i="15"/>
  <c r="E42" i="18"/>
  <c r="Z25" i="13"/>
  <c r="X42" i="13"/>
  <c r="Z42" i="13" s="1"/>
  <c r="Z25" i="23"/>
  <c r="X42" i="23"/>
  <c r="Z42" i="23" s="1"/>
  <c r="E42" i="9"/>
  <c r="Q42" i="14"/>
  <c r="Q42" i="7"/>
  <c r="D42" i="14"/>
  <c r="L42" i="10"/>
  <c r="J42" i="14"/>
  <c r="I42" i="18"/>
  <c r="Q42" i="2"/>
  <c r="D42" i="20"/>
  <c r="L42" i="6"/>
  <c r="H42" i="9"/>
  <c r="H42" i="14"/>
  <c r="R42" i="17"/>
  <c r="AA42" i="10"/>
  <c r="T42" i="22"/>
  <c r="X42" i="16"/>
  <c r="Z42" i="16" s="1"/>
  <c r="N42" i="7"/>
  <c r="V42" i="11"/>
  <c r="O42" i="15"/>
  <c r="Y42" i="20"/>
  <c r="M42" i="11"/>
  <c r="D42" i="10"/>
  <c r="I42" i="2"/>
  <c r="D42" i="6"/>
  <c r="J42" i="17"/>
  <c r="F42" i="7"/>
  <c r="G42" i="15"/>
  <c r="U42" i="5"/>
  <c r="Y42" i="19"/>
  <c r="Z42" i="19" s="1"/>
  <c r="Z25" i="21"/>
  <c r="X42" i="21"/>
  <c r="Z42" i="21" s="1"/>
  <c r="N42" i="1"/>
  <c r="Z25" i="5"/>
  <c r="X42" i="5"/>
  <c r="Z42" i="5" s="1"/>
  <c r="Y42" i="9"/>
  <c r="Z25" i="8"/>
  <c r="X42" i="8"/>
  <c r="Z42" i="8" s="1"/>
  <c r="J42" i="7"/>
  <c r="T42" i="4"/>
  <c r="D42" i="22"/>
  <c r="F42" i="11"/>
  <c r="Z25" i="17"/>
  <c r="X42" i="17"/>
  <c r="Z42" i="17" s="1"/>
  <c r="Z25" i="7"/>
  <c r="X42" i="7"/>
  <c r="Z42" i="7" s="1"/>
  <c r="Z25" i="20"/>
  <c r="X42" i="20"/>
  <c r="Z42" i="20" s="1"/>
  <c r="Q42" i="9"/>
  <c r="U42" i="13"/>
  <c r="S42" i="19"/>
  <c r="H42" i="4"/>
  <c r="W42" i="4"/>
  <c r="P42" i="8"/>
  <c r="T42" i="12"/>
  <c r="O42" i="19"/>
  <c r="U42" i="3"/>
  <c r="R42" i="9"/>
  <c r="E42" i="20"/>
  <c r="Q42" i="11"/>
  <c r="V42" i="19"/>
  <c r="P42" i="21"/>
  <c r="L42" i="4"/>
  <c r="O42" i="3"/>
  <c r="V42" i="9"/>
  <c r="V42" i="21"/>
  <c r="F42" i="1"/>
  <c r="Q42" i="19"/>
  <c r="Z25" i="22"/>
  <c r="X42" i="22"/>
  <c r="Z42" i="22" s="1"/>
  <c r="T42" i="16"/>
  <c r="Y42" i="3"/>
  <c r="U42" i="9"/>
  <c r="M42" i="3"/>
  <c r="J42" i="9"/>
  <c r="I42" i="11"/>
  <c r="N42" i="19"/>
  <c r="Z42" i="2"/>
  <c r="U42" i="16"/>
  <c r="G42" i="3"/>
  <c r="S42" i="4"/>
  <c r="V42" i="13"/>
  <c r="N42" i="21"/>
  <c r="Z25" i="4"/>
  <c r="X42" i="4"/>
  <c r="Z42" i="4" s="1"/>
  <c r="Z25" i="18"/>
  <c r="X42" i="18"/>
  <c r="Z42" i="18" s="1"/>
  <c r="Z25" i="9"/>
  <c r="X42" i="9"/>
  <c r="Z42" i="9" s="1"/>
  <c r="Z25" i="11"/>
  <c r="X42" i="11"/>
  <c r="Z42" i="11" s="1"/>
  <c r="AA42" i="2"/>
  <c r="R42" i="5"/>
  <c r="Z25" i="10"/>
  <c r="X42" i="10"/>
  <c r="Z42" i="10" s="1"/>
  <c r="E42" i="13"/>
  <c r="C42" i="19"/>
  <c r="U42" i="2"/>
  <c r="G42" i="4"/>
  <c r="D42" i="12"/>
  <c r="Q42" i="3"/>
  <c r="M42" i="9"/>
  <c r="Q42" i="13"/>
  <c r="E42" i="3"/>
  <c r="R42" i="11"/>
  <c r="J42" i="21"/>
  <c r="Z25" i="12"/>
  <c r="X42" i="12"/>
  <c r="Z42" i="12" s="1"/>
  <c r="Y42" i="14"/>
  <c r="M42" i="16"/>
  <c r="S42" i="8"/>
  <c r="K42" i="4"/>
  <c r="F42" i="9"/>
  <c r="U42" i="18"/>
  <c r="F42" i="21"/>
  <c r="Z25" i="6"/>
  <c r="X42" i="6"/>
  <c r="Z42" i="6" s="1"/>
  <c r="Z42" i="14" l="1"/>
  <c r="Z42" i="3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<sst xmlns="http://schemas.openxmlformats.org/spreadsheetml/2006/main" count="2760" uniqueCount="97">
  <si>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</si>
  <si>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</si>
  <si>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</si>
  <si>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</si>
  <si>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</si>
  <si>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</si>
  <si>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</si>
  <si>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</si>
  <si>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</si>
  <si>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</si>
  <si>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</si>
  <si>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</si>
  <si>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</si>
  <si>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</si>
  <si>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</si>
  <si>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</si>
  <si>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</si>
  <si>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</si>
  <si>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</si>
  <si>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</si>
  <si>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</si>
  <si>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</si>
  <si>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</si>
  <si>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</si>
  <si>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</si>
  <si>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</si>
  <si>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</si>
  <si>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</si>
  <si>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</si>
  <si>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</si>
  <si>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</si>
  <si>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</si>
  <si>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</si>
  <si>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</si>
  <si>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</si>
  <si>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</si>
  <si>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</si>
  <si>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</si>
  <si>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</si>
  <si>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</si>
  <si>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</si>
  <si>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</si>
  <si>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</si>
  <si>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</si>
  <si>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</si>
  <si>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</si>
  <si>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</si>
  <si>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</si>
  <si>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</si>
  <si>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</si>
  <si>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</si>
  <si>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</si>
  <si>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</si>
  <si>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</si>
  <si>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</si>
  <si>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</si>
  <si>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</si>
  <si>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</si>
  <si>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</si>
  <si>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</si>
  <si>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</si>
  <si>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</si>
  <si>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</si>
  <si>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</si>
  <si>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</si>
  <si>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</si>
  <si>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</si>
  <si>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</si>
  <si>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</si>
  <si>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</si>
  <si>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</si>
  <si>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Waste management                                   ) for 4th Quarter ended 30 June 2022 (Figures Finalised as at 2022/08/09)</t>
  </si>
  <si>
    <t>North West: Rustenburg (NW373) - Table C6 Quarterly Budget Statement - Financial Position ( Waste management                                   ) for 4th Quarter ended 30 June 2022 (Figures Finalised as at 2022/08/09)</t>
  </si>
  <si>
    <t>North West: Kgetlengrivier (NW374) - Table C6 Quarterly Budget Statement - Financial Position ( Waste management                                   ) for 4th Quarter ended 30 June 2022 (Figures Finalised as at 2022/08/09)</t>
  </si>
  <si>
    <t>North West: Moses Kotane (NW375) - Table C6 Quarterly Budget Statement - Financial Position ( Waste management                                   ) for 4th Quarter ended 30 June 2022 (Figures Finalised as at 2022/08/09)</t>
  </si>
  <si>
    <t>North West: Bojanala Platinum (DC37) - Table C6 Quarterly Budget Statement - Financial Position ( Waste management                                   ) for 4th Quarter ended 30 June 2022 (Figures Finalised as at 2022/08/09)</t>
  </si>
  <si>
    <t>North West: Ratlou (NW381) - Table C6 Quarterly Budget Statement - Financial Position ( Waste management                                   ) for 4th Quarter ended 30 June 2022 (Figures Finalised as at 2022/08/09)</t>
  </si>
  <si>
    <t>North West: Tswaing (NW382) - Table C6 Quarterly Budget Statement - Financial Position ( Waste management                                   ) for 4th Quarter ended 30 June 2022 (Figures Finalised as at 2022/08/09)</t>
  </si>
  <si>
    <t>North West: Mafikeng (NW383) - Table C6 Quarterly Budget Statement - Financial Position ( Waste management                                   ) for 4th Quarter ended 30 June 2022 (Figures Finalised as at 2022/08/09)</t>
  </si>
  <si>
    <t>North West: Ditsobotla (NW384) - Table C6 Quarterly Budget Statement - Financial Position ( Waste management                                   ) for 4th Quarter ended 30 June 2022 (Figures Finalised as at 2022/08/09)</t>
  </si>
  <si>
    <t>North West: Ramotshere Moiloa (NW385) - Table C6 Quarterly Budget Statement - Financial Position ( Waste management                                   ) for 4th Quarter ended 30 June 2022 (Figures Finalised as at 2022/08/09)</t>
  </si>
  <si>
    <t>North West: Ngaka Modiri Molema (DC38) - Table C6 Quarterly Budget Statement - Financial Position ( Waste management                                   ) for 4th Quarter ended 30 June 2022 (Figures Finalised as at 2022/08/09)</t>
  </si>
  <si>
    <t>North West: Naledi (NW) (NW392) - Table C6 Quarterly Budget Statement - Financial Position ( Waste management                                   ) for 4th Quarter ended 30 June 2022 (Figures Finalised as at 2022/08/09)</t>
  </si>
  <si>
    <t>North West: Mamusa (NW393) - Table C6 Quarterly Budget Statement - Financial Position ( Waste management                                   ) for 4th Quarter ended 30 June 2022 (Figures Finalised as at 2022/08/09)</t>
  </si>
  <si>
    <t>North West: Greater Taung (NW394) - Table C6 Quarterly Budget Statement - Financial Position ( Waste management                                   ) for 4th Quarter ended 30 June 2022 (Figures Finalised as at 2022/08/09)</t>
  </si>
  <si>
    <t>North West: Lekwa-Teemane (NW396) - Table C6 Quarterly Budget Statement - Financial Position ( Waste management                                   ) for 4th Quarter ended 30 June 2022 (Figures Finalised as at 2022/08/09)</t>
  </si>
  <si>
    <t>North West: Kagisano-Molopo (NW397) - Table C6 Quarterly Budget Statement - Financial Position ( Waste management                                   ) for 4th Quarter ended 30 June 2022 (Figures Finalised as at 2022/08/09)</t>
  </si>
  <si>
    <t>North West: Dr Ruth Segomotsi Mompati (DC39) - Table C6 Quarterly Budget Statement - Financial Position ( Waste management                                   ) for 4th Quarter ended 30 June 2022 (Figures Finalised as at 2022/08/09)</t>
  </si>
  <si>
    <t>North West: City of Matlosana (NW403) - Table C6 Quarterly Budget Statement - Financial Position ( Waste management                                   ) for 4th Quarter ended 30 June 2022 (Figures Finalised as at 2022/08/09)</t>
  </si>
  <si>
    <t>North West: Maquassi Hills (NW404) - Table C6 Quarterly Budget Statement - Financial Position ( Waste management                                   ) for 4th Quarter ended 30 June 2022 (Figures Finalised as at 2022/08/09)</t>
  </si>
  <si>
    <t>North West: J B Marks (NW405) - Table C6 Quarterly Budget Statement - Financial Position ( Waste management                                   ) for 4th Quarter ended 30 June 2022 (Figures Finalised as at 2022/08/09)</t>
  </si>
  <si>
    <t>North West: Dr Kenneth Kaunda (DC40)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</si>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</sst>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-1431274</v>
      </c>
      <c r="F6" s="20">
        <v>-1329955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-1329955</v>
      </c>
      <c r="Y6" s="20">
        <v>1329955</v>
      </c>
      <c r="Z6" s="21">
        <v>-100</v>
      </c>
      <c r="AA6" s="22">
        <v>-1329955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-97967</v>
      </c>
      <c r="D9" s="18"/>
      <c r="E9" s="19">
        <v>-97967</v>
      </c>
      <c r="F9" s="20">
        <v>-97967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-97967</v>
      </c>
      <c r="Y9" s="20">
        <v>97967</v>
      </c>
      <c r="Z9" s="21">
        <v>-100</v>
      </c>
      <c r="AA9" s="22">
        <v>-97967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-97967</v>
      </c>
      <c r="D12" s="29">
        <f>SUM(D6:D11)</f>
        <v>0</v>
      </c>
      <c r="E12" s="30">
        <f t="shared" si="0"/>
        <v>-1529241</v>
      </c>
      <c r="F12" s="31">
        <f t="shared" si="0"/>
        <v>-1427922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-1427922</v>
      </c>
      <c r="Y12" s="31">
        <f t="shared" si="0"/>
        <v>1427922</v>
      </c>
      <c r="Z12" s="32">
        <f>+IF(X12&lt;&gt;0,+(Y12/X12)*100,0)</f>
        <v>-100</v>
      </c>
      <c r="AA12" s="33">
        <f>SUM(AA6:AA11)</f>
        <v>-1427922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134765025</v>
      </c>
      <c r="D19" s="18"/>
      <c r="E19" s="19">
        <v>103192697</v>
      </c>
      <c r="F19" s="20">
        <v>134765025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134765025</v>
      </c>
      <c r="Y19" s="20">
        <v>-134765025</v>
      </c>
      <c r="Z19" s="21">
        <v>-100</v>
      </c>
      <c r="AA19" s="22">
        <v>134765025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134765025</v>
      </c>
      <c r="D24" s="29">
        <f>SUM(D15:D23)</f>
        <v>0</v>
      </c>
      <c r="E24" s="36">
        <f t="shared" si="1"/>
        <v>103192697</v>
      </c>
      <c r="F24" s="37">
        <f t="shared" si="1"/>
        <v>134765025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134765025</v>
      </c>
      <c r="Y24" s="37">
        <f t="shared" si="1"/>
        <v>-134765025</v>
      </c>
      <c r="Z24" s="38">
        <f>+IF(X24&lt;&gt;0,+(Y24/X24)*100,0)</f>
        <v>-100</v>
      </c>
      <c r="AA24" s="39">
        <f>SUM(AA15:AA23)</f>
        <v>134765025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134667058</v>
      </c>
      <c r="D25" s="29">
        <f>+D12+D24</f>
        <v>0</v>
      </c>
      <c r="E25" s="30">
        <f t="shared" si="2"/>
        <v>101663456</v>
      </c>
      <c r="F25" s="31">
        <f t="shared" si="2"/>
        <v>133337103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133337103</v>
      </c>
      <c r="Y25" s="31">
        <f t="shared" si="2"/>
        <v>-133337103</v>
      </c>
      <c r="Z25" s="32">
        <f>+IF(X25&lt;&gt;0,+(Y25/X25)*100,0)</f>
        <v>-100</v>
      </c>
      <c r="AA25" s="33">
        <f>+AA12+AA24</f>
        <v>133337103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134667058</v>
      </c>
      <c r="D42" s="43">
        <f>+D25-D40</f>
        <v>0</v>
      </c>
      <c r="E42" s="44">
        <f t="shared" si="6"/>
        <v>101663456</v>
      </c>
      <c r="F42" s="45">
        <f t="shared" si="6"/>
        <v>133337103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133337103</v>
      </c>
      <c r="Y42" s="45">
        <f t="shared" si="6"/>
        <v>-133337103</v>
      </c>
      <c r="Z42" s="46">
        <f>+IF(X42&lt;&gt;0,+(Y42/X42)*100,0)</f>
        <v>-100</v>
      </c>
      <c r="AA42" s="47">
        <f>+AA25-AA40</f>
        <v>133337103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>
        <v>4392597</v>
      </c>
      <c r="P8" s="20">
        <v>3725101</v>
      </c>
      <c r="Q8" s="20">
        <v>3870501</v>
      </c>
      <c r="R8" s="20">
        <v>11988199</v>
      </c>
      <c r="S8" s="20">
        <v>3862043</v>
      </c>
      <c r="T8" s="20">
        <v>-7037866</v>
      </c>
      <c r="U8" s="20">
        <v>3744010</v>
      </c>
      <c r="V8" s="20">
        <v>568187</v>
      </c>
      <c r="W8" s="20">
        <v>100082942</v>
      </c>
      <c r="X8" s="20">
        <v>19914114</v>
      </c>
      <c r="Y8" s="20">
        <v>80168828</v>
      </c>
      <c r="Z8" s="21">
        <v>402.57290884244208</v>
      </c>
      <c r="AA8" s="22">
        <v>19914114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4392597</v>
      </c>
      <c r="P12" s="31">
        <f t="shared" si="0"/>
        <v>3725101</v>
      </c>
      <c r="Q12" s="31">
        <f t="shared" si="0"/>
        <v>3870501</v>
      </c>
      <c r="R12" s="31">
        <f t="shared" si="0"/>
        <v>11988199</v>
      </c>
      <c r="S12" s="31">
        <f t="shared" si="0"/>
        <v>3862043</v>
      </c>
      <c r="T12" s="31">
        <f t="shared" si="0"/>
        <v>-7037866</v>
      </c>
      <c r="U12" s="31">
        <f t="shared" si="0"/>
        <v>3744010</v>
      </c>
      <c r="V12" s="31">
        <f t="shared" si="0"/>
        <v>568187</v>
      </c>
      <c r="W12" s="31">
        <f t="shared" si="0"/>
        <v>100082942</v>
      </c>
      <c r="X12" s="31">
        <f t="shared" si="0"/>
        <v>19914114</v>
      </c>
      <c r="Y12" s="31">
        <f t="shared" si="0"/>
        <v>80168828</v>
      </c>
      <c r="Z12" s="32">
        <f>+IF(X12&lt;&gt;0,+(Y12/X12)*100,0)</f>
        <v>402.57290884244208</v>
      </c>
      <c r="AA12" s="33">
        <f>SUM(AA6:AA11)</f>
        <v>19914114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>
        <v>15125508</v>
      </c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6365420</v>
      </c>
      <c r="U19" s="20">
        <v>6787196</v>
      </c>
      <c r="V19" s="20">
        <v>13152616</v>
      </c>
      <c r="W19" s="20">
        <v>-82787</v>
      </c>
      <c r="X19" s="20">
        <v>15125508</v>
      </c>
      <c r="Y19" s="20">
        <v>-15208295</v>
      </c>
      <c r="Z19" s="21">
        <v>-100.54733368294141</v>
      </c>
      <c r="AA19" s="22">
        <v>15125508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15125508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6365420</v>
      </c>
      <c r="U24" s="37">
        <f t="shared" si="1"/>
        <v>6787196</v>
      </c>
      <c r="V24" s="37">
        <f t="shared" si="1"/>
        <v>13152616</v>
      </c>
      <c r="W24" s="37">
        <f t="shared" si="1"/>
        <v>-82787</v>
      </c>
      <c r="X24" s="37">
        <f t="shared" si="1"/>
        <v>15125508</v>
      </c>
      <c r="Y24" s="37">
        <f t="shared" si="1"/>
        <v>-15208295</v>
      </c>
      <c r="Z24" s="38">
        <f>+IF(X24&lt;&gt;0,+(Y24/X24)*100,0)</f>
        <v>-100.54733368294141</v>
      </c>
      <c r="AA24" s="39">
        <f>SUM(AA15:AA23)</f>
        <v>15125508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35039622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4392597</v>
      </c>
      <c r="P25" s="31">
        <f t="shared" si="2"/>
        <v>3725101</v>
      </c>
      <c r="Q25" s="31">
        <f t="shared" si="2"/>
        <v>3870501</v>
      </c>
      <c r="R25" s="31">
        <f t="shared" si="2"/>
        <v>11988199</v>
      </c>
      <c r="S25" s="31">
        <f t="shared" si="2"/>
        <v>3862043</v>
      </c>
      <c r="T25" s="31">
        <f t="shared" si="2"/>
        <v>-672446</v>
      </c>
      <c r="U25" s="31">
        <f t="shared" si="2"/>
        <v>10531206</v>
      </c>
      <c r="V25" s="31">
        <f t="shared" si="2"/>
        <v>13720803</v>
      </c>
      <c r="W25" s="31">
        <f t="shared" si="2"/>
        <v>100000155</v>
      </c>
      <c r="X25" s="31">
        <f t="shared" si="2"/>
        <v>35039622</v>
      </c>
      <c r="Y25" s="31">
        <f t="shared" si="2"/>
        <v>64960533</v>
      </c>
      <c r="Z25" s="32">
        <f>+IF(X25&lt;&gt;0,+(Y25/X25)*100,0)</f>
        <v>185.39164891676057</v>
      </c>
      <c r="AA25" s="33">
        <f>+AA12+AA24</f>
        <v>35039622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>
        <v>675807</v>
      </c>
      <c r="P32" s="20">
        <v>660201</v>
      </c>
      <c r="Q32" s="20">
        <v>773158</v>
      </c>
      <c r="R32" s="20">
        <v>2109166</v>
      </c>
      <c r="S32" s="20">
        <v>622861</v>
      </c>
      <c r="T32" s="20">
        <v>489858</v>
      </c>
      <c r="U32" s="20">
        <v>376284</v>
      </c>
      <c r="V32" s="20">
        <v>1489003</v>
      </c>
      <c r="W32" s="20">
        <v>27196712</v>
      </c>
      <c r="X32" s="20"/>
      <c r="Y32" s="20">
        <v>27196712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675807</v>
      </c>
      <c r="P34" s="31">
        <f t="shared" si="3"/>
        <v>660201</v>
      </c>
      <c r="Q34" s="31">
        <f t="shared" si="3"/>
        <v>773158</v>
      </c>
      <c r="R34" s="31">
        <f t="shared" si="3"/>
        <v>2109166</v>
      </c>
      <c r="S34" s="31">
        <f t="shared" si="3"/>
        <v>622861</v>
      </c>
      <c r="T34" s="31">
        <f t="shared" si="3"/>
        <v>489858</v>
      </c>
      <c r="U34" s="31">
        <f t="shared" si="3"/>
        <v>376284</v>
      </c>
      <c r="V34" s="31">
        <f t="shared" si="3"/>
        <v>1489003</v>
      </c>
      <c r="W34" s="31">
        <f t="shared" si="3"/>
        <v>27196712</v>
      </c>
      <c r="X34" s="31">
        <f t="shared" si="3"/>
        <v>0</v>
      </c>
      <c r="Y34" s="31">
        <f t="shared" si="3"/>
        <v>27196712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200799900</v>
      </c>
      <c r="Y38" s="20">
        <v>-175242914</v>
      </c>
      <c r="Z38" s="21">
        <v>-87.272410992236544</v>
      </c>
      <c r="AA38" s="22">
        <v>200799900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200799900</v>
      </c>
      <c r="Y39" s="37">
        <f t="shared" si="4"/>
        <v>-175242914</v>
      </c>
      <c r="Z39" s="38">
        <f>+IF(X39&lt;&gt;0,+(Y39/X39)*100,0)</f>
        <v>-87.272410992236544</v>
      </c>
      <c r="AA39" s="39">
        <f>SUM(AA37:AA38)</f>
        <v>200799900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675807</v>
      </c>
      <c r="P40" s="31">
        <f t="shared" si="5"/>
        <v>660201</v>
      </c>
      <c r="Q40" s="31">
        <f t="shared" si="5"/>
        <v>773158</v>
      </c>
      <c r="R40" s="31">
        <f t="shared" si="5"/>
        <v>2109166</v>
      </c>
      <c r="S40" s="31">
        <f t="shared" si="5"/>
        <v>622861</v>
      </c>
      <c r="T40" s="31">
        <f t="shared" si="5"/>
        <v>489858</v>
      </c>
      <c r="U40" s="31">
        <f t="shared" si="5"/>
        <v>376284</v>
      </c>
      <c r="V40" s="31">
        <f t="shared" si="5"/>
        <v>1489003</v>
      </c>
      <c r="W40" s="31">
        <f t="shared" si="5"/>
        <v>52753698</v>
      </c>
      <c r="X40" s="31">
        <f t="shared" si="5"/>
        <v>200799900</v>
      </c>
      <c r="Y40" s="31">
        <f t="shared" si="5"/>
        <v>-148046202</v>
      </c>
      <c r="Z40" s="32">
        <f>+IF(X40&lt;&gt;0,+(Y40/X40)*100,0)</f>
        <v>-73.72822496425546</v>
      </c>
      <c r="AA40" s="33">
        <f>+AA34+AA39</f>
        <v>200799900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-165760278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3716790</v>
      </c>
      <c r="P42" s="45">
        <f t="shared" si="6"/>
        <v>3064900</v>
      </c>
      <c r="Q42" s="45">
        <f t="shared" si="6"/>
        <v>3097343</v>
      </c>
      <c r="R42" s="45">
        <f t="shared" si="6"/>
        <v>9879033</v>
      </c>
      <c r="S42" s="45">
        <f t="shared" si="6"/>
        <v>3239182</v>
      </c>
      <c r="T42" s="45">
        <f t="shared" si="6"/>
        <v>-1162304</v>
      </c>
      <c r="U42" s="45">
        <f t="shared" si="6"/>
        <v>10154922</v>
      </c>
      <c r="V42" s="45">
        <f t="shared" si="6"/>
        <v>12231800</v>
      </c>
      <c r="W42" s="45">
        <f t="shared" si="6"/>
        <v>47246457</v>
      </c>
      <c r="X42" s="45">
        <f t="shared" si="6"/>
        <v>-165760278</v>
      </c>
      <c r="Y42" s="45">
        <f t="shared" si="6"/>
        <v>213006735</v>
      </c>
      <c r="Z42" s="46">
        <f>+IF(X42&lt;&gt;0,+(Y42/X42)*100,0)</f>
        <v>-128.50288233710612</v>
      </c>
      <c r="AA42" s="47">
        <f>+AA25-AA40</f>
        <v>-165760278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>
        <v>505699</v>
      </c>
      <c r="P45" s="20">
        <v>897917</v>
      </c>
      <c r="Q45" s="20">
        <v>734630</v>
      </c>
      <c r="R45" s="20">
        <v>2138246</v>
      </c>
      <c r="S45" s="20">
        <v>-414168</v>
      </c>
      <c r="T45" s="20">
        <v>-964689</v>
      </c>
      <c r="U45" s="20"/>
      <c r="V45" s="20">
        <v>-1378857</v>
      </c>
      <c r="W45" s="20">
        <v>-34348272</v>
      </c>
      <c r="X45" s="20"/>
      <c r="Y45" s="20">
        <v>-34348272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505699</v>
      </c>
      <c r="P48" s="53">
        <f t="shared" si="7"/>
        <v>897917</v>
      </c>
      <c r="Q48" s="53">
        <f t="shared" si="7"/>
        <v>734630</v>
      </c>
      <c r="R48" s="53">
        <f t="shared" si="7"/>
        <v>2138246</v>
      </c>
      <c r="S48" s="53">
        <f t="shared" si="7"/>
        <v>-414168</v>
      </c>
      <c r="T48" s="53">
        <f t="shared" si="7"/>
        <v>-964689</v>
      </c>
      <c r="U48" s="53">
        <f t="shared" si="7"/>
        <v>0</v>
      </c>
      <c r="V48" s="53">
        <f t="shared" si="7"/>
        <v>-1378857</v>
      </c>
      <c r="W48" s="53">
        <f t="shared" si="7"/>
        <v>-34348272</v>
      </c>
      <c r="X48" s="53">
        <f t="shared" si="7"/>
        <v>0</v>
      </c>
      <c r="Y48" s="53">
        <f t="shared" si="7"/>
        <v>-34348272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>
        <v>14607652</v>
      </c>
      <c r="P8" s="20">
        <v>14494585</v>
      </c>
      <c r="Q8" s="20">
        <v>14469076</v>
      </c>
      <c r="R8" s="20">
        <v>43571313</v>
      </c>
      <c r="S8" s="20">
        <v>14421084</v>
      </c>
      <c r="T8" s="20">
        <v>14356734</v>
      </c>
      <c r="U8" s="20">
        <v>13876661</v>
      </c>
      <c r="V8" s="20">
        <v>42654479</v>
      </c>
      <c r="W8" s="20">
        <v>174557544</v>
      </c>
      <c r="X8" s="20"/>
      <c r="Y8" s="20">
        <v>174557544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14607652</v>
      </c>
      <c r="P12" s="31">
        <f t="shared" si="0"/>
        <v>14494585</v>
      </c>
      <c r="Q12" s="31">
        <f t="shared" si="0"/>
        <v>14469076</v>
      </c>
      <c r="R12" s="31">
        <f t="shared" si="0"/>
        <v>43571313</v>
      </c>
      <c r="S12" s="31">
        <f t="shared" si="0"/>
        <v>14421084</v>
      </c>
      <c r="T12" s="31">
        <f t="shared" si="0"/>
        <v>14356734</v>
      </c>
      <c r="U12" s="31">
        <f t="shared" si="0"/>
        <v>13876661</v>
      </c>
      <c r="V12" s="31">
        <f t="shared" si="0"/>
        <v>42654479</v>
      </c>
      <c r="W12" s="31">
        <f t="shared" si="0"/>
        <v>174557544</v>
      </c>
      <c r="X12" s="31">
        <f t="shared" si="0"/>
        <v>0</v>
      </c>
      <c r="Y12" s="31">
        <f t="shared" si="0"/>
        <v>174557544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4430000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>
        <v>-7334472</v>
      </c>
      <c r="P19" s="20">
        <v>-8024061</v>
      </c>
      <c r="Q19" s="20">
        <v>-8024061</v>
      </c>
      <c r="R19" s="20">
        <v>-23382594</v>
      </c>
      <c r="S19" s="20">
        <v>-8024061</v>
      </c>
      <c r="T19" s="20">
        <v>-8024061</v>
      </c>
      <c r="U19" s="20">
        <v>-8024061</v>
      </c>
      <c r="V19" s="20">
        <v>-24072183</v>
      </c>
      <c r="W19" s="20">
        <v>-95599143</v>
      </c>
      <c r="X19" s="20">
        <v>4430000</v>
      </c>
      <c r="Y19" s="20">
        <v>-100029143</v>
      </c>
      <c r="Z19" s="21">
        <v>-2257.9941986455983</v>
      </c>
      <c r="AA19" s="22">
        <v>4430000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4430000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-7334472</v>
      </c>
      <c r="P24" s="37">
        <f t="shared" si="1"/>
        <v>-8024061</v>
      </c>
      <c r="Q24" s="37">
        <f t="shared" si="1"/>
        <v>-8024061</v>
      </c>
      <c r="R24" s="37">
        <f t="shared" si="1"/>
        <v>-23382594</v>
      </c>
      <c r="S24" s="37">
        <f t="shared" si="1"/>
        <v>-8024061</v>
      </c>
      <c r="T24" s="37">
        <f t="shared" si="1"/>
        <v>-8024061</v>
      </c>
      <c r="U24" s="37">
        <f t="shared" si="1"/>
        <v>-8024061</v>
      </c>
      <c r="V24" s="37">
        <f t="shared" si="1"/>
        <v>-24072183</v>
      </c>
      <c r="W24" s="37">
        <f t="shared" si="1"/>
        <v>-95599143</v>
      </c>
      <c r="X24" s="37">
        <f t="shared" si="1"/>
        <v>4430000</v>
      </c>
      <c r="Y24" s="37">
        <f t="shared" si="1"/>
        <v>-100029143</v>
      </c>
      <c r="Z24" s="38">
        <f>+IF(X24&lt;&gt;0,+(Y24/X24)*100,0)</f>
        <v>-2257.9941986455983</v>
      </c>
      <c r="AA24" s="39">
        <f>SUM(AA15:AA23)</f>
        <v>4430000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4430000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7273180</v>
      </c>
      <c r="P25" s="31">
        <f t="shared" si="2"/>
        <v>6470524</v>
      </c>
      <c r="Q25" s="31">
        <f t="shared" si="2"/>
        <v>6445015</v>
      </c>
      <c r="R25" s="31">
        <f t="shared" si="2"/>
        <v>20188719</v>
      </c>
      <c r="S25" s="31">
        <f t="shared" si="2"/>
        <v>6397023</v>
      </c>
      <c r="T25" s="31">
        <f t="shared" si="2"/>
        <v>6332673</v>
      </c>
      <c r="U25" s="31">
        <f t="shared" si="2"/>
        <v>5852600</v>
      </c>
      <c r="V25" s="31">
        <f t="shared" si="2"/>
        <v>18582296</v>
      </c>
      <c r="W25" s="31">
        <f t="shared" si="2"/>
        <v>78958401</v>
      </c>
      <c r="X25" s="31">
        <f t="shared" si="2"/>
        <v>4430000</v>
      </c>
      <c r="Y25" s="31">
        <f t="shared" si="2"/>
        <v>74528401</v>
      </c>
      <c r="Z25" s="32">
        <f>+IF(X25&lt;&gt;0,+(Y25/X25)*100,0)</f>
        <v>1682.3566817155759</v>
      </c>
      <c r="AA25" s="33">
        <f>+AA12+AA24</f>
        <v>4430000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4430000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7273180</v>
      </c>
      <c r="P42" s="45">
        <f t="shared" si="6"/>
        <v>6470524</v>
      </c>
      <c r="Q42" s="45">
        <f t="shared" si="6"/>
        <v>6445015</v>
      </c>
      <c r="R42" s="45">
        <f t="shared" si="6"/>
        <v>20188719</v>
      </c>
      <c r="S42" s="45">
        <f t="shared" si="6"/>
        <v>6397023</v>
      </c>
      <c r="T42" s="45">
        <f t="shared" si="6"/>
        <v>6332673</v>
      </c>
      <c r="U42" s="45">
        <f t="shared" si="6"/>
        <v>5852600</v>
      </c>
      <c r="V42" s="45">
        <f t="shared" si="6"/>
        <v>18582296</v>
      </c>
      <c r="W42" s="45">
        <f t="shared" si="6"/>
        <v>78958401</v>
      </c>
      <c r="X42" s="45">
        <f t="shared" si="6"/>
        <v>4430000</v>
      </c>
      <c r="Y42" s="45">
        <f t="shared" si="6"/>
        <v>74528401</v>
      </c>
      <c r="Z42" s="46">
        <f>+IF(X42&lt;&gt;0,+(Y42/X42)*100,0)</f>
        <v>1682.3566817155759</v>
      </c>
      <c r="AA42" s="47">
        <f>+AA25-AA40</f>
        <v>4430000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>
        <v>14446</v>
      </c>
      <c r="P45" s="20">
        <v>-37744</v>
      </c>
      <c r="Q45" s="20">
        <v>-184974</v>
      </c>
      <c r="R45" s="20">
        <v>-208272</v>
      </c>
      <c r="S45" s="20">
        <v>-82366</v>
      </c>
      <c r="T45" s="20">
        <v>-70170</v>
      </c>
      <c r="U45" s="20">
        <v>-118527</v>
      </c>
      <c r="V45" s="20">
        <v>-271063</v>
      </c>
      <c r="W45" s="20">
        <v>-1061395</v>
      </c>
      <c r="X45" s="20"/>
      <c r="Y45" s="20">
        <v>-1061395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14446</v>
      </c>
      <c r="P48" s="53">
        <f t="shared" si="7"/>
        <v>-37744</v>
      </c>
      <c r="Q48" s="53">
        <f t="shared" si="7"/>
        <v>-184974</v>
      </c>
      <c r="R48" s="53">
        <f t="shared" si="7"/>
        <v>-208272</v>
      </c>
      <c r="S48" s="53">
        <f t="shared" si="7"/>
        <v>-82366</v>
      </c>
      <c r="T48" s="53">
        <f t="shared" si="7"/>
        <v>-70170</v>
      </c>
      <c r="U48" s="53">
        <f t="shared" si="7"/>
        <v>-118527</v>
      </c>
      <c r="V48" s="53">
        <f t="shared" si="7"/>
        <v>-271063</v>
      </c>
      <c r="W48" s="53">
        <f t="shared" si="7"/>
        <v>-1061395</v>
      </c>
      <c r="X48" s="53">
        <f t="shared" si="7"/>
        <v>0</v>
      </c>
      <c r="Y48" s="53">
        <f t="shared" si="7"/>
        <v>-1061395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-9120893</v>
      </c>
      <c r="F6" s="20">
        <v>-6291519</v>
      </c>
      <c r="G6" s="20"/>
      <c r="H6" s="20"/>
      <c r="I6" s="20">
        <v>54316</v>
      </c>
      <c r="J6" s="20">
        <v>54316</v>
      </c>
      <c r="K6" s="20">
        <v>40713</v>
      </c>
      <c r="L6" s="20">
        <v>68701</v>
      </c>
      <c r="M6" s="20"/>
      <c r="N6" s="20">
        <v>109414</v>
      </c>
      <c r="O6" s="20">
        <v>-2979</v>
      </c>
      <c r="P6" s="20">
        <v>63819</v>
      </c>
      <c r="Q6" s="20">
        <v>-457478</v>
      </c>
      <c r="R6" s="20">
        <v>-396638</v>
      </c>
      <c r="S6" s="20">
        <v>35150</v>
      </c>
      <c r="T6" s="20">
        <v>71237</v>
      </c>
      <c r="U6" s="20">
        <v>14057</v>
      </c>
      <c r="V6" s="20">
        <v>120444</v>
      </c>
      <c r="W6" s="20">
        <v>-112464</v>
      </c>
      <c r="X6" s="20">
        <v>-6291519</v>
      </c>
      <c r="Y6" s="20">
        <v>6179055</v>
      </c>
      <c r="Z6" s="21">
        <v>-98.212450761096008</v>
      </c>
      <c r="AA6" s="22">
        <v>-6291519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710889</v>
      </c>
      <c r="D8" s="18"/>
      <c r="E8" s="19">
        <v>735051</v>
      </c>
      <c r="F8" s="20">
        <v>2471001</v>
      </c>
      <c r="G8" s="20">
        <v>121524</v>
      </c>
      <c r="H8" s="20">
        <v>163047</v>
      </c>
      <c r="I8" s="20">
        <v>180074</v>
      </c>
      <c r="J8" s="20">
        <v>464645</v>
      </c>
      <c r="K8" s="20">
        <v>171622</v>
      </c>
      <c r="L8" s="20">
        <v>95665</v>
      </c>
      <c r="M8" s="20"/>
      <c r="N8" s="20">
        <v>267287</v>
      </c>
      <c r="O8" s="20">
        <v>115539</v>
      </c>
      <c r="P8" s="20">
        <v>89801</v>
      </c>
      <c r="Q8" s="20">
        <v>88562</v>
      </c>
      <c r="R8" s="20">
        <v>293902</v>
      </c>
      <c r="S8" s="20">
        <v>140262</v>
      </c>
      <c r="T8" s="20">
        <v>111472</v>
      </c>
      <c r="U8" s="20">
        <v>80421</v>
      </c>
      <c r="V8" s="20">
        <v>332155</v>
      </c>
      <c r="W8" s="20">
        <v>1357989</v>
      </c>
      <c r="X8" s="20">
        <v>2471001</v>
      </c>
      <c r="Y8" s="20">
        <v>-1113012</v>
      </c>
      <c r="Z8" s="21">
        <v>-45.042960322557541</v>
      </c>
      <c r="AA8" s="22">
        <v>2471001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-3455087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-3455087</v>
      </c>
      <c r="Y9" s="20">
        <v>3455087</v>
      </c>
      <c r="Z9" s="21">
        <v>-100</v>
      </c>
      <c r="AA9" s="22">
        <v>-3455087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182700</v>
      </c>
      <c r="F11" s="20">
        <v>443798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443798</v>
      </c>
      <c r="Y11" s="20">
        <v>-443798</v>
      </c>
      <c r="Z11" s="21">
        <v>-100</v>
      </c>
      <c r="AA11" s="22">
        <v>443798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710889</v>
      </c>
      <c r="D12" s="29">
        <f>SUM(D6:D11)</f>
        <v>0</v>
      </c>
      <c r="E12" s="30">
        <f t="shared" si="0"/>
        <v>-8203142</v>
      </c>
      <c r="F12" s="31">
        <f t="shared" si="0"/>
        <v>-6831807</v>
      </c>
      <c r="G12" s="31">
        <f t="shared" si="0"/>
        <v>121524</v>
      </c>
      <c r="H12" s="31">
        <f t="shared" si="0"/>
        <v>163047</v>
      </c>
      <c r="I12" s="31">
        <f t="shared" si="0"/>
        <v>234390</v>
      </c>
      <c r="J12" s="31">
        <f t="shared" si="0"/>
        <v>518961</v>
      </c>
      <c r="K12" s="31">
        <f t="shared" si="0"/>
        <v>212335</v>
      </c>
      <c r="L12" s="31">
        <f t="shared" si="0"/>
        <v>164366</v>
      </c>
      <c r="M12" s="31">
        <f t="shared" si="0"/>
        <v>0</v>
      </c>
      <c r="N12" s="31">
        <f t="shared" si="0"/>
        <v>376701</v>
      </c>
      <c r="O12" s="31">
        <f t="shared" si="0"/>
        <v>112560</v>
      </c>
      <c r="P12" s="31">
        <f t="shared" si="0"/>
        <v>153620</v>
      </c>
      <c r="Q12" s="31">
        <f t="shared" si="0"/>
        <v>-368916</v>
      </c>
      <c r="R12" s="31">
        <f t="shared" si="0"/>
        <v>-102736</v>
      </c>
      <c r="S12" s="31">
        <f t="shared" si="0"/>
        <v>175412</v>
      </c>
      <c r="T12" s="31">
        <f t="shared" si="0"/>
        <v>182709</v>
      </c>
      <c r="U12" s="31">
        <f t="shared" si="0"/>
        <v>94478</v>
      </c>
      <c r="V12" s="31">
        <f t="shared" si="0"/>
        <v>452599</v>
      </c>
      <c r="W12" s="31">
        <f t="shared" si="0"/>
        <v>1245525</v>
      </c>
      <c r="X12" s="31">
        <f t="shared" si="0"/>
        <v>-6831807</v>
      </c>
      <c r="Y12" s="31">
        <f t="shared" si="0"/>
        <v>8077332</v>
      </c>
      <c r="Z12" s="32">
        <f>+IF(X12&lt;&gt;0,+(Y12/X12)*100,0)</f>
        <v>-118.23126736454938</v>
      </c>
      <c r="AA12" s="33">
        <f>SUM(AA6:AA11)</f>
        <v>-6831807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710889</v>
      </c>
      <c r="D25" s="29">
        <f>+D12+D24</f>
        <v>0</v>
      </c>
      <c r="E25" s="30">
        <f t="shared" si="2"/>
        <v>-8203142</v>
      </c>
      <c r="F25" s="31">
        <f t="shared" si="2"/>
        <v>-6831807</v>
      </c>
      <c r="G25" s="31">
        <f t="shared" si="2"/>
        <v>121524</v>
      </c>
      <c r="H25" s="31">
        <f t="shared" si="2"/>
        <v>163047</v>
      </c>
      <c r="I25" s="31">
        <f t="shared" si="2"/>
        <v>234390</v>
      </c>
      <c r="J25" s="31">
        <f t="shared" si="2"/>
        <v>518961</v>
      </c>
      <c r="K25" s="31">
        <f t="shared" si="2"/>
        <v>212335</v>
      </c>
      <c r="L25" s="31">
        <f t="shared" si="2"/>
        <v>164366</v>
      </c>
      <c r="M25" s="31">
        <f t="shared" si="2"/>
        <v>0</v>
      </c>
      <c r="N25" s="31">
        <f t="shared" si="2"/>
        <v>376701</v>
      </c>
      <c r="O25" s="31">
        <f t="shared" si="2"/>
        <v>112560</v>
      </c>
      <c r="P25" s="31">
        <f t="shared" si="2"/>
        <v>153620</v>
      </c>
      <c r="Q25" s="31">
        <f t="shared" si="2"/>
        <v>-368916</v>
      </c>
      <c r="R25" s="31">
        <f t="shared" si="2"/>
        <v>-102736</v>
      </c>
      <c r="S25" s="31">
        <f t="shared" si="2"/>
        <v>175412</v>
      </c>
      <c r="T25" s="31">
        <f t="shared" si="2"/>
        <v>182709</v>
      </c>
      <c r="U25" s="31">
        <f t="shared" si="2"/>
        <v>94478</v>
      </c>
      <c r="V25" s="31">
        <f t="shared" si="2"/>
        <v>452599</v>
      </c>
      <c r="W25" s="31">
        <f t="shared" si="2"/>
        <v>1245525</v>
      </c>
      <c r="X25" s="31">
        <f t="shared" si="2"/>
        <v>-6831807</v>
      </c>
      <c r="Y25" s="31">
        <f t="shared" si="2"/>
        <v>8077332</v>
      </c>
      <c r="Z25" s="32">
        <f>+IF(X25&lt;&gt;0,+(Y25/X25)*100,0)</f>
        <v>-118.23126736454938</v>
      </c>
      <c r="AA25" s="33">
        <f>+AA12+AA24</f>
        <v>-6831807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-3455087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-3455087</v>
      </c>
      <c r="Y32" s="20">
        <v>3455087</v>
      </c>
      <c r="Z32" s="21">
        <v>-100</v>
      </c>
      <c r="AA32" s="22">
        <v>-3455087</v>
      </c>
    </row>
    <row r="33" spans="1:27" x14ac:dyDescent="0.25">
      <c r="A33" s="23" t="s">
        <v>59</v>
      </c>
      <c r="B33" s="17" t="s">
        <v>32</v>
      </c>
      <c r="C33" s="18">
        <v>32638021</v>
      </c>
      <c r="D33" s="18"/>
      <c r="E33" s="19">
        <v>16948732</v>
      </c>
      <c r="F33" s="20">
        <v>32638021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32638021</v>
      </c>
      <c r="Y33" s="20">
        <v>-32638021</v>
      </c>
      <c r="Z33" s="21">
        <v>-100</v>
      </c>
      <c r="AA33" s="22">
        <v>32638021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32638021</v>
      </c>
      <c r="D34" s="29">
        <f>SUM(D29:D33)</f>
        <v>0</v>
      </c>
      <c r="E34" s="30">
        <f t="shared" si="3"/>
        <v>16948732</v>
      </c>
      <c r="F34" s="31">
        <f t="shared" si="3"/>
        <v>29182934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29182934</v>
      </c>
      <c r="Y34" s="31">
        <f t="shared" si="3"/>
        <v>-29182934</v>
      </c>
      <c r="Z34" s="32">
        <f>+IF(X34&lt;&gt;0,+(Y34/X34)*100,0)</f>
        <v>-100</v>
      </c>
      <c r="AA34" s="33">
        <f>SUM(AA29:AA33)</f>
        <v>29182934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32638021</v>
      </c>
      <c r="D40" s="29">
        <f>+D34+D39</f>
        <v>0</v>
      </c>
      <c r="E40" s="30">
        <f t="shared" si="5"/>
        <v>16948732</v>
      </c>
      <c r="F40" s="31">
        <f t="shared" si="5"/>
        <v>29182934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29182934</v>
      </c>
      <c r="Y40" s="31">
        <f t="shared" si="5"/>
        <v>-29182934</v>
      </c>
      <c r="Z40" s="32">
        <f>+IF(X40&lt;&gt;0,+(Y40/X40)*100,0)</f>
        <v>-100</v>
      </c>
      <c r="AA40" s="33">
        <f>+AA34+AA39</f>
        <v>29182934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-31927132</v>
      </c>
      <c r="D42" s="43">
        <f>+D25-D40</f>
        <v>0</v>
      </c>
      <c r="E42" s="44">
        <f t="shared" si="6"/>
        <v>-25151874</v>
      </c>
      <c r="F42" s="45">
        <f t="shared" si="6"/>
        <v>-36014741</v>
      </c>
      <c r="G42" s="45">
        <f t="shared" si="6"/>
        <v>121524</v>
      </c>
      <c r="H42" s="45">
        <f t="shared" si="6"/>
        <v>163047</v>
      </c>
      <c r="I42" s="45">
        <f t="shared" si="6"/>
        <v>234390</v>
      </c>
      <c r="J42" s="45">
        <f t="shared" si="6"/>
        <v>518961</v>
      </c>
      <c r="K42" s="45">
        <f t="shared" si="6"/>
        <v>212335</v>
      </c>
      <c r="L42" s="45">
        <f t="shared" si="6"/>
        <v>164366</v>
      </c>
      <c r="M42" s="45">
        <f t="shared" si="6"/>
        <v>0</v>
      </c>
      <c r="N42" s="45">
        <f t="shared" si="6"/>
        <v>376701</v>
      </c>
      <c r="O42" s="45">
        <f t="shared" si="6"/>
        <v>112560</v>
      </c>
      <c r="P42" s="45">
        <f t="shared" si="6"/>
        <v>153620</v>
      </c>
      <c r="Q42" s="45">
        <f t="shared" si="6"/>
        <v>-368916</v>
      </c>
      <c r="R42" s="45">
        <f t="shared" si="6"/>
        <v>-102736</v>
      </c>
      <c r="S42" s="45">
        <f t="shared" si="6"/>
        <v>175412</v>
      </c>
      <c r="T42" s="45">
        <f t="shared" si="6"/>
        <v>182709</v>
      </c>
      <c r="U42" s="45">
        <f t="shared" si="6"/>
        <v>94478</v>
      </c>
      <c r="V42" s="45">
        <f t="shared" si="6"/>
        <v>452599</v>
      </c>
      <c r="W42" s="45">
        <f t="shared" si="6"/>
        <v>1245525</v>
      </c>
      <c r="X42" s="45">
        <f t="shared" si="6"/>
        <v>-36014741</v>
      </c>
      <c r="Y42" s="45">
        <f t="shared" si="6"/>
        <v>37260266</v>
      </c>
      <c r="Z42" s="46">
        <f>+IF(X42&lt;&gt;0,+(Y42/X42)*100,0)</f>
        <v>-103.45837555794168</v>
      </c>
      <c r="AA42" s="47">
        <f>+AA25-AA40</f>
        <v>-36014741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253559</v>
      </c>
      <c r="D8" s="18"/>
      <c r="E8" s="19">
        <v>8387408</v>
      </c>
      <c r="F8" s="20">
        <v>8387408</v>
      </c>
      <c r="G8" s="20">
        <v>1731904</v>
      </c>
      <c r="H8" s="20">
        <v>1492708</v>
      </c>
      <c r="I8" s="20">
        <v>1468271</v>
      </c>
      <c r="J8" s="20">
        <v>4692883</v>
      </c>
      <c r="K8" s="20">
        <v>1485897</v>
      </c>
      <c r="L8" s="20">
        <v>1479646</v>
      </c>
      <c r="M8" s="20">
        <v>1504279</v>
      </c>
      <c r="N8" s="20">
        <v>4469822</v>
      </c>
      <c r="O8" s="20">
        <v>1521948</v>
      </c>
      <c r="P8" s="20">
        <v>1510073</v>
      </c>
      <c r="Q8" s="20">
        <v>-10412579</v>
      </c>
      <c r="R8" s="20">
        <v>-7380558</v>
      </c>
      <c r="S8" s="20">
        <v>1460045</v>
      </c>
      <c r="T8" s="20">
        <v>1721448</v>
      </c>
      <c r="U8" s="20">
        <v>70789</v>
      </c>
      <c r="V8" s="20">
        <v>3252282</v>
      </c>
      <c r="W8" s="20">
        <v>5034429</v>
      </c>
      <c r="X8" s="20">
        <v>8387408</v>
      </c>
      <c r="Y8" s="20">
        <v>-3352979</v>
      </c>
      <c r="Z8" s="21">
        <v>-39.976343108621876</v>
      </c>
      <c r="AA8" s="22">
        <v>8387408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253559</v>
      </c>
      <c r="D12" s="29">
        <f>SUM(D6:D11)</f>
        <v>0</v>
      </c>
      <c r="E12" s="30">
        <f t="shared" si="0"/>
        <v>8387408</v>
      </c>
      <c r="F12" s="31">
        <f t="shared" si="0"/>
        <v>8387408</v>
      </c>
      <c r="G12" s="31">
        <f t="shared" si="0"/>
        <v>1731904</v>
      </c>
      <c r="H12" s="31">
        <f t="shared" si="0"/>
        <v>1492708</v>
      </c>
      <c r="I12" s="31">
        <f t="shared" si="0"/>
        <v>1468271</v>
      </c>
      <c r="J12" s="31">
        <f t="shared" si="0"/>
        <v>4692883</v>
      </c>
      <c r="K12" s="31">
        <f t="shared" si="0"/>
        <v>1485897</v>
      </c>
      <c r="L12" s="31">
        <f t="shared" si="0"/>
        <v>1479646</v>
      </c>
      <c r="M12" s="31">
        <f t="shared" si="0"/>
        <v>1504279</v>
      </c>
      <c r="N12" s="31">
        <f t="shared" si="0"/>
        <v>4469822</v>
      </c>
      <c r="O12" s="31">
        <f t="shared" si="0"/>
        <v>1521948</v>
      </c>
      <c r="P12" s="31">
        <f t="shared" si="0"/>
        <v>1510073</v>
      </c>
      <c r="Q12" s="31">
        <f t="shared" si="0"/>
        <v>-10412579</v>
      </c>
      <c r="R12" s="31">
        <f t="shared" si="0"/>
        <v>-7380558</v>
      </c>
      <c r="S12" s="31">
        <f t="shared" si="0"/>
        <v>1460045</v>
      </c>
      <c r="T12" s="31">
        <f t="shared" si="0"/>
        <v>1721448</v>
      </c>
      <c r="U12" s="31">
        <f t="shared" si="0"/>
        <v>70789</v>
      </c>
      <c r="V12" s="31">
        <f t="shared" si="0"/>
        <v>3252282</v>
      </c>
      <c r="W12" s="31">
        <f t="shared" si="0"/>
        <v>5034429</v>
      </c>
      <c r="X12" s="31">
        <f t="shared" si="0"/>
        <v>8387408</v>
      </c>
      <c r="Y12" s="31">
        <f t="shared" si="0"/>
        <v>-3352979</v>
      </c>
      <c r="Z12" s="32">
        <f>+IF(X12&lt;&gt;0,+(Y12/X12)*100,0)</f>
        <v>-39.976343108621876</v>
      </c>
      <c r="AA12" s="33">
        <f>SUM(AA6:AA11)</f>
        <v>8387408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21334864</v>
      </c>
      <c r="D19" s="18"/>
      <c r="E19" s="19">
        <v>3076847</v>
      </c>
      <c r="F19" s="20"/>
      <c r="G19" s="20">
        <v>21376130</v>
      </c>
      <c r="H19" s="20">
        <v>-173885</v>
      </c>
      <c r="I19" s="20">
        <v>-66309</v>
      </c>
      <c r="J19" s="20">
        <v>21135936</v>
      </c>
      <c r="K19" s="20">
        <v>-66309</v>
      </c>
      <c r="L19" s="20">
        <v>-66309</v>
      </c>
      <c r="M19" s="20">
        <v>-66309</v>
      </c>
      <c r="N19" s="20">
        <v>-198927</v>
      </c>
      <c r="O19" s="20">
        <v>-66309</v>
      </c>
      <c r="P19" s="20">
        <v>-295739</v>
      </c>
      <c r="Q19" s="20">
        <v>-66309</v>
      </c>
      <c r="R19" s="20">
        <v>-428357</v>
      </c>
      <c r="S19" s="20">
        <v>-66309</v>
      </c>
      <c r="T19" s="20">
        <v>-66309</v>
      </c>
      <c r="U19" s="20">
        <v>-66309</v>
      </c>
      <c r="V19" s="20">
        <v>-198927</v>
      </c>
      <c r="W19" s="20">
        <v>20309725</v>
      </c>
      <c r="X19" s="20"/>
      <c r="Y19" s="20">
        <v>20309725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21334864</v>
      </c>
      <c r="D24" s="29">
        <f>SUM(D15:D23)</f>
        <v>0</v>
      </c>
      <c r="E24" s="36">
        <f t="shared" si="1"/>
        <v>3076847</v>
      </c>
      <c r="F24" s="37">
        <f t="shared" si="1"/>
        <v>0</v>
      </c>
      <c r="G24" s="37">
        <f t="shared" si="1"/>
        <v>21376130</v>
      </c>
      <c r="H24" s="37">
        <f t="shared" si="1"/>
        <v>-173885</v>
      </c>
      <c r="I24" s="37">
        <f t="shared" si="1"/>
        <v>-66309</v>
      </c>
      <c r="J24" s="37">
        <f t="shared" si="1"/>
        <v>21135936</v>
      </c>
      <c r="K24" s="37">
        <f t="shared" si="1"/>
        <v>-66309</v>
      </c>
      <c r="L24" s="37">
        <f t="shared" si="1"/>
        <v>-66309</v>
      </c>
      <c r="M24" s="37">
        <f t="shared" si="1"/>
        <v>-66309</v>
      </c>
      <c r="N24" s="37">
        <f t="shared" si="1"/>
        <v>-198927</v>
      </c>
      <c r="O24" s="37">
        <f t="shared" si="1"/>
        <v>-66309</v>
      </c>
      <c r="P24" s="37">
        <f t="shared" si="1"/>
        <v>-295739</v>
      </c>
      <c r="Q24" s="37">
        <f t="shared" si="1"/>
        <v>-66309</v>
      </c>
      <c r="R24" s="37">
        <f t="shared" si="1"/>
        <v>-428357</v>
      </c>
      <c r="S24" s="37">
        <f t="shared" si="1"/>
        <v>-66309</v>
      </c>
      <c r="T24" s="37">
        <f t="shared" si="1"/>
        <v>-66309</v>
      </c>
      <c r="U24" s="37">
        <f t="shared" si="1"/>
        <v>-66309</v>
      </c>
      <c r="V24" s="37">
        <f t="shared" si="1"/>
        <v>-198927</v>
      </c>
      <c r="W24" s="37">
        <f t="shared" si="1"/>
        <v>20309725</v>
      </c>
      <c r="X24" s="37">
        <f t="shared" si="1"/>
        <v>0</v>
      </c>
      <c r="Y24" s="37">
        <f t="shared" si="1"/>
        <v>20309725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21588423</v>
      </c>
      <c r="D25" s="29">
        <f>+D12+D24</f>
        <v>0</v>
      </c>
      <c r="E25" s="30">
        <f t="shared" si="2"/>
        <v>11464255</v>
      </c>
      <c r="F25" s="31">
        <f t="shared" si="2"/>
        <v>8387408</v>
      </c>
      <c r="G25" s="31">
        <f t="shared" si="2"/>
        <v>23108034</v>
      </c>
      <c r="H25" s="31">
        <f t="shared" si="2"/>
        <v>1318823</v>
      </c>
      <c r="I25" s="31">
        <f t="shared" si="2"/>
        <v>1401962</v>
      </c>
      <c r="J25" s="31">
        <f t="shared" si="2"/>
        <v>25828819</v>
      </c>
      <c r="K25" s="31">
        <f t="shared" si="2"/>
        <v>1419588</v>
      </c>
      <c r="L25" s="31">
        <f t="shared" si="2"/>
        <v>1413337</v>
      </c>
      <c r="M25" s="31">
        <f t="shared" si="2"/>
        <v>1437970</v>
      </c>
      <c r="N25" s="31">
        <f t="shared" si="2"/>
        <v>4270895</v>
      </c>
      <c r="O25" s="31">
        <f t="shared" si="2"/>
        <v>1455639</v>
      </c>
      <c r="P25" s="31">
        <f t="shared" si="2"/>
        <v>1214334</v>
      </c>
      <c r="Q25" s="31">
        <f t="shared" si="2"/>
        <v>-10478888</v>
      </c>
      <c r="R25" s="31">
        <f t="shared" si="2"/>
        <v>-7808915</v>
      </c>
      <c r="S25" s="31">
        <f t="shared" si="2"/>
        <v>1393736</v>
      </c>
      <c r="T25" s="31">
        <f t="shared" si="2"/>
        <v>1655139</v>
      </c>
      <c r="U25" s="31">
        <f t="shared" si="2"/>
        <v>4480</v>
      </c>
      <c r="V25" s="31">
        <f t="shared" si="2"/>
        <v>3053355</v>
      </c>
      <c r="W25" s="31">
        <f t="shared" si="2"/>
        <v>25344154</v>
      </c>
      <c r="X25" s="31">
        <f t="shared" si="2"/>
        <v>8387408</v>
      </c>
      <c r="Y25" s="31">
        <f t="shared" si="2"/>
        <v>16956746</v>
      </c>
      <c r="Z25" s="32">
        <f>+IF(X25&lt;&gt;0,+(Y25/X25)*100,0)</f>
        <v>202.16908489488051</v>
      </c>
      <c r="AA25" s="33">
        <f>+AA12+AA24</f>
        <v>8387408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3718277</v>
      </c>
      <c r="D32" s="18"/>
      <c r="E32" s="19"/>
      <c r="F32" s="20"/>
      <c r="G32" s="20">
        <v>3856122</v>
      </c>
      <c r="H32" s="20">
        <v>138494</v>
      </c>
      <c r="I32" s="20">
        <v>135550</v>
      </c>
      <c r="J32" s="20">
        <v>4130166</v>
      </c>
      <c r="K32" s="20">
        <v>136677</v>
      </c>
      <c r="L32" s="20">
        <v>135480</v>
      </c>
      <c r="M32" s="20">
        <v>137144</v>
      </c>
      <c r="N32" s="20">
        <v>409301</v>
      </c>
      <c r="O32" s="20">
        <v>138479</v>
      </c>
      <c r="P32" s="20">
        <v>136491</v>
      </c>
      <c r="Q32" s="20">
        <v>128729</v>
      </c>
      <c r="R32" s="20">
        <v>403699</v>
      </c>
      <c r="S32" s="20">
        <v>128482</v>
      </c>
      <c r="T32" s="20">
        <v>161865</v>
      </c>
      <c r="U32" s="20">
        <v>141370</v>
      </c>
      <c r="V32" s="20">
        <v>431717</v>
      </c>
      <c r="W32" s="20">
        <v>5374883</v>
      </c>
      <c r="X32" s="20"/>
      <c r="Y32" s="20">
        <v>5374883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3718277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3856122</v>
      </c>
      <c r="H34" s="31">
        <f t="shared" si="3"/>
        <v>138494</v>
      </c>
      <c r="I34" s="31">
        <f t="shared" si="3"/>
        <v>135550</v>
      </c>
      <c r="J34" s="31">
        <f t="shared" si="3"/>
        <v>4130166</v>
      </c>
      <c r="K34" s="31">
        <f t="shared" si="3"/>
        <v>136677</v>
      </c>
      <c r="L34" s="31">
        <f t="shared" si="3"/>
        <v>135480</v>
      </c>
      <c r="M34" s="31">
        <f t="shared" si="3"/>
        <v>137144</v>
      </c>
      <c r="N34" s="31">
        <f t="shared" si="3"/>
        <v>409301</v>
      </c>
      <c r="O34" s="31">
        <f t="shared" si="3"/>
        <v>138479</v>
      </c>
      <c r="P34" s="31">
        <f t="shared" si="3"/>
        <v>136491</v>
      </c>
      <c r="Q34" s="31">
        <f t="shared" si="3"/>
        <v>128729</v>
      </c>
      <c r="R34" s="31">
        <f t="shared" si="3"/>
        <v>403699</v>
      </c>
      <c r="S34" s="31">
        <f t="shared" si="3"/>
        <v>128482</v>
      </c>
      <c r="T34" s="31">
        <f t="shared" si="3"/>
        <v>161865</v>
      </c>
      <c r="U34" s="31">
        <f t="shared" si="3"/>
        <v>141370</v>
      </c>
      <c r="V34" s="31">
        <f t="shared" si="3"/>
        <v>431717</v>
      </c>
      <c r="W34" s="31">
        <f t="shared" si="3"/>
        <v>5374883</v>
      </c>
      <c r="X34" s="31">
        <f t="shared" si="3"/>
        <v>0</v>
      </c>
      <c r="Y34" s="31">
        <f t="shared" si="3"/>
        <v>5374883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3718277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3856122</v>
      </c>
      <c r="H40" s="31">
        <f t="shared" si="5"/>
        <v>138494</v>
      </c>
      <c r="I40" s="31">
        <f t="shared" si="5"/>
        <v>135550</v>
      </c>
      <c r="J40" s="31">
        <f t="shared" si="5"/>
        <v>4130166</v>
      </c>
      <c r="K40" s="31">
        <f t="shared" si="5"/>
        <v>136677</v>
      </c>
      <c r="L40" s="31">
        <f t="shared" si="5"/>
        <v>135480</v>
      </c>
      <c r="M40" s="31">
        <f t="shared" si="5"/>
        <v>137144</v>
      </c>
      <c r="N40" s="31">
        <f t="shared" si="5"/>
        <v>409301</v>
      </c>
      <c r="O40" s="31">
        <f t="shared" si="5"/>
        <v>138479</v>
      </c>
      <c r="P40" s="31">
        <f t="shared" si="5"/>
        <v>136491</v>
      </c>
      <c r="Q40" s="31">
        <f t="shared" si="5"/>
        <v>128729</v>
      </c>
      <c r="R40" s="31">
        <f t="shared" si="5"/>
        <v>403699</v>
      </c>
      <c r="S40" s="31">
        <f t="shared" si="5"/>
        <v>128482</v>
      </c>
      <c r="T40" s="31">
        <f t="shared" si="5"/>
        <v>161865</v>
      </c>
      <c r="U40" s="31">
        <f t="shared" si="5"/>
        <v>141370</v>
      </c>
      <c r="V40" s="31">
        <f t="shared" si="5"/>
        <v>431717</v>
      </c>
      <c r="W40" s="31">
        <f t="shared" si="5"/>
        <v>5374883</v>
      </c>
      <c r="X40" s="31">
        <f t="shared" si="5"/>
        <v>0</v>
      </c>
      <c r="Y40" s="31">
        <f t="shared" si="5"/>
        <v>5374883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17870146</v>
      </c>
      <c r="D42" s="43">
        <f>+D25-D40</f>
        <v>0</v>
      </c>
      <c r="E42" s="44">
        <f t="shared" si="6"/>
        <v>11464255</v>
      </c>
      <c r="F42" s="45">
        <f t="shared" si="6"/>
        <v>8387408</v>
      </c>
      <c r="G42" s="45">
        <f t="shared" si="6"/>
        <v>19251912</v>
      </c>
      <c r="H42" s="45">
        <f t="shared" si="6"/>
        <v>1180329</v>
      </c>
      <c r="I42" s="45">
        <f t="shared" si="6"/>
        <v>1266412</v>
      </c>
      <c r="J42" s="45">
        <f t="shared" si="6"/>
        <v>21698653</v>
      </c>
      <c r="K42" s="45">
        <f t="shared" si="6"/>
        <v>1282911</v>
      </c>
      <c r="L42" s="45">
        <f t="shared" si="6"/>
        <v>1277857</v>
      </c>
      <c r="M42" s="45">
        <f t="shared" si="6"/>
        <v>1300826</v>
      </c>
      <c r="N42" s="45">
        <f t="shared" si="6"/>
        <v>3861594</v>
      </c>
      <c r="O42" s="45">
        <f t="shared" si="6"/>
        <v>1317160</v>
      </c>
      <c r="P42" s="45">
        <f t="shared" si="6"/>
        <v>1077843</v>
      </c>
      <c r="Q42" s="45">
        <f t="shared" si="6"/>
        <v>-10607617</v>
      </c>
      <c r="R42" s="45">
        <f t="shared" si="6"/>
        <v>-8212614</v>
      </c>
      <c r="S42" s="45">
        <f t="shared" si="6"/>
        <v>1265254</v>
      </c>
      <c r="T42" s="45">
        <f t="shared" si="6"/>
        <v>1493274</v>
      </c>
      <c r="U42" s="45">
        <f t="shared" si="6"/>
        <v>-136890</v>
      </c>
      <c r="V42" s="45">
        <f t="shared" si="6"/>
        <v>2621638</v>
      </c>
      <c r="W42" s="45">
        <f t="shared" si="6"/>
        <v>19969271</v>
      </c>
      <c r="X42" s="45">
        <f t="shared" si="6"/>
        <v>8387408</v>
      </c>
      <c r="Y42" s="45">
        <f t="shared" si="6"/>
        <v>11581863</v>
      </c>
      <c r="Z42" s="46">
        <f>+IF(X42&lt;&gt;0,+(Y42/X42)*100,0)</f>
        <v>138.08631939688638</v>
      </c>
      <c r="AA42" s="47">
        <f>+AA25-AA40</f>
        <v>8387408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-29780875</v>
      </c>
      <c r="D45" s="18"/>
      <c r="E45" s="19"/>
      <c r="F45" s="20"/>
      <c r="G45" s="20">
        <v>-48578580</v>
      </c>
      <c r="H45" s="20">
        <v>130298</v>
      </c>
      <c r="I45" s="20">
        <v>-5398117</v>
      </c>
      <c r="J45" s="20">
        <v>-53846399</v>
      </c>
      <c r="K45" s="20">
        <v>-2200990</v>
      </c>
      <c r="L45" s="20">
        <v>-502715</v>
      </c>
      <c r="M45" s="20">
        <v>3937828</v>
      </c>
      <c r="N45" s="20">
        <v>1234123</v>
      </c>
      <c r="O45" s="20"/>
      <c r="P45" s="20"/>
      <c r="Q45" s="20">
        <v>37776293</v>
      </c>
      <c r="R45" s="20">
        <v>37776293</v>
      </c>
      <c r="S45" s="20">
        <v>-4455711</v>
      </c>
      <c r="T45" s="20">
        <v>-2305067</v>
      </c>
      <c r="U45" s="20"/>
      <c r="V45" s="20">
        <v>-6760778</v>
      </c>
      <c r="W45" s="20">
        <v>-21596761</v>
      </c>
      <c r="X45" s="20"/>
      <c r="Y45" s="20">
        <v>-21596761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-29780875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-48578580</v>
      </c>
      <c r="H48" s="53">
        <f t="shared" si="7"/>
        <v>130298</v>
      </c>
      <c r="I48" s="53">
        <f t="shared" si="7"/>
        <v>-5398117</v>
      </c>
      <c r="J48" s="53">
        <f t="shared" si="7"/>
        <v>-53846399</v>
      </c>
      <c r="K48" s="53">
        <f t="shared" si="7"/>
        <v>-2200990</v>
      </c>
      <c r="L48" s="53">
        <f t="shared" si="7"/>
        <v>-502715</v>
      </c>
      <c r="M48" s="53">
        <f t="shared" si="7"/>
        <v>3937828</v>
      </c>
      <c r="N48" s="53">
        <f t="shared" si="7"/>
        <v>1234123</v>
      </c>
      <c r="O48" s="53">
        <f t="shared" si="7"/>
        <v>0</v>
      </c>
      <c r="P48" s="53">
        <f t="shared" si="7"/>
        <v>0</v>
      </c>
      <c r="Q48" s="53">
        <f t="shared" si="7"/>
        <v>37776293</v>
      </c>
      <c r="R48" s="53">
        <f t="shared" si="7"/>
        <v>37776293</v>
      </c>
      <c r="S48" s="53">
        <f t="shared" si="7"/>
        <v>-4455711</v>
      </c>
      <c r="T48" s="53">
        <f t="shared" si="7"/>
        <v>-2305067</v>
      </c>
      <c r="U48" s="53">
        <f t="shared" si="7"/>
        <v>0</v>
      </c>
      <c r="V48" s="53">
        <f t="shared" si="7"/>
        <v>-6760778</v>
      </c>
      <c r="W48" s="53">
        <f t="shared" si="7"/>
        <v>-21596761</v>
      </c>
      <c r="X48" s="53">
        <f t="shared" si="7"/>
        <v>0</v>
      </c>
      <c r="Y48" s="53">
        <f t="shared" si="7"/>
        <v>-21596761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12637794</v>
      </c>
      <c r="D8" s="18"/>
      <c r="E8" s="19">
        <v>7029198</v>
      </c>
      <c r="F8" s="20">
        <v>14058396</v>
      </c>
      <c r="G8" s="20">
        <v>13755696</v>
      </c>
      <c r="H8" s="20">
        <v>1135365</v>
      </c>
      <c r="I8" s="20">
        <v>1138435</v>
      </c>
      <c r="J8" s="20">
        <v>16029496</v>
      </c>
      <c r="K8" s="20">
        <v>824706</v>
      </c>
      <c r="L8" s="20">
        <v>-2102989</v>
      </c>
      <c r="M8" s="20">
        <v>1067373</v>
      </c>
      <c r="N8" s="20">
        <v>-210910</v>
      </c>
      <c r="O8" s="20">
        <v>3991457</v>
      </c>
      <c r="P8" s="20">
        <v>751589</v>
      </c>
      <c r="Q8" s="20">
        <v>883254</v>
      </c>
      <c r="R8" s="20">
        <v>5626300</v>
      </c>
      <c r="S8" s="20">
        <v>945355</v>
      </c>
      <c r="T8" s="20">
        <v>814106</v>
      </c>
      <c r="U8" s="20">
        <v>814106</v>
      </c>
      <c r="V8" s="20">
        <v>2573567</v>
      </c>
      <c r="W8" s="20">
        <v>24018453</v>
      </c>
      <c r="X8" s="20">
        <v>14058396</v>
      </c>
      <c r="Y8" s="20">
        <v>9960057</v>
      </c>
      <c r="Z8" s="21">
        <v>70.847748206836684</v>
      </c>
      <c r="AA8" s="22">
        <v>14058396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12637794</v>
      </c>
      <c r="D12" s="29">
        <f>SUM(D6:D11)</f>
        <v>0</v>
      </c>
      <c r="E12" s="30">
        <f t="shared" si="0"/>
        <v>7029198</v>
      </c>
      <c r="F12" s="31">
        <f t="shared" si="0"/>
        <v>14058396</v>
      </c>
      <c r="G12" s="31">
        <f t="shared" si="0"/>
        <v>13755696</v>
      </c>
      <c r="H12" s="31">
        <f t="shared" si="0"/>
        <v>1135365</v>
      </c>
      <c r="I12" s="31">
        <f t="shared" si="0"/>
        <v>1138435</v>
      </c>
      <c r="J12" s="31">
        <f t="shared" si="0"/>
        <v>16029496</v>
      </c>
      <c r="K12" s="31">
        <f t="shared" si="0"/>
        <v>824706</v>
      </c>
      <c r="L12" s="31">
        <f t="shared" si="0"/>
        <v>-2102989</v>
      </c>
      <c r="M12" s="31">
        <f t="shared" si="0"/>
        <v>1067373</v>
      </c>
      <c r="N12" s="31">
        <f t="shared" si="0"/>
        <v>-210910</v>
      </c>
      <c r="O12" s="31">
        <f t="shared" si="0"/>
        <v>3991457</v>
      </c>
      <c r="P12" s="31">
        <f t="shared" si="0"/>
        <v>751589</v>
      </c>
      <c r="Q12" s="31">
        <f t="shared" si="0"/>
        <v>883254</v>
      </c>
      <c r="R12" s="31">
        <f t="shared" si="0"/>
        <v>5626300</v>
      </c>
      <c r="S12" s="31">
        <f t="shared" si="0"/>
        <v>945355</v>
      </c>
      <c r="T12" s="31">
        <f t="shared" si="0"/>
        <v>814106</v>
      </c>
      <c r="U12" s="31">
        <f t="shared" si="0"/>
        <v>814106</v>
      </c>
      <c r="V12" s="31">
        <f t="shared" si="0"/>
        <v>2573567</v>
      </c>
      <c r="W12" s="31">
        <f t="shared" si="0"/>
        <v>24018453</v>
      </c>
      <c r="X12" s="31">
        <f t="shared" si="0"/>
        <v>14058396</v>
      </c>
      <c r="Y12" s="31">
        <f t="shared" si="0"/>
        <v>9960057</v>
      </c>
      <c r="Z12" s="32">
        <f>+IF(X12&lt;&gt;0,+(Y12/X12)*100,0)</f>
        <v>70.847748206836684</v>
      </c>
      <c r="AA12" s="33">
        <f>SUM(AA6:AA11)</f>
        <v>14058396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43668229</v>
      </c>
      <c r="D19" s="18"/>
      <c r="E19" s="19">
        <v>76373490</v>
      </c>
      <c r="F19" s="20">
        <v>152746980</v>
      </c>
      <c r="G19" s="20">
        <v>43668231</v>
      </c>
      <c r="H19" s="20"/>
      <c r="I19" s="20"/>
      <c r="J19" s="20">
        <v>43668231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43668231</v>
      </c>
      <c r="X19" s="20">
        <v>152746980</v>
      </c>
      <c r="Y19" s="20">
        <v>-109078749</v>
      </c>
      <c r="Z19" s="21">
        <v>-71.411394843943881</v>
      </c>
      <c r="AA19" s="22">
        <v>152746980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1993676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1993676</v>
      </c>
      <c r="Y23" s="24">
        <v>-1040676</v>
      </c>
      <c r="Z23" s="25">
        <v>-52.198852772466545</v>
      </c>
      <c r="AA23" s="26">
        <v>1993676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44621229</v>
      </c>
      <c r="D24" s="29">
        <f>SUM(D15:D23)</f>
        <v>0</v>
      </c>
      <c r="E24" s="36">
        <f t="shared" si="1"/>
        <v>77370328</v>
      </c>
      <c r="F24" s="37">
        <f t="shared" si="1"/>
        <v>154740656</v>
      </c>
      <c r="G24" s="37">
        <f t="shared" si="1"/>
        <v>44621231</v>
      </c>
      <c r="H24" s="37">
        <f t="shared" si="1"/>
        <v>0</v>
      </c>
      <c r="I24" s="37">
        <f t="shared" si="1"/>
        <v>0</v>
      </c>
      <c r="J24" s="37">
        <f t="shared" si="1"/>
        <v>44621231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44621231</v>
      </c>
      <c r="X24" s="37">
        <f t="shared" si="1"/>
        <v>154740656</v>
      </c>
      <c r="Y24" s="37">
        <f t="shared" si="1"/>
        <v>-110119425</v>
      </c>
      <c r="Z24" s="38">
        <f>+IF(X24&lt;&gt;0,+(Y24/X24)*100,0)</f>
        <v>-71.163860776187988</v>
      </c>
      <c r="AA24" s="39">
        <f>SUM(AA15:AA23)</f>
        <v>154740656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57259023</v>
      </c>
      <c r="D25" s="29">
        <f>+D12+D24</f>
        <v>0</v>
      </c>
      <c r="E25" s="30">
        <f t="shared" si="2"/>
        <v>84399526</v>
      </c>
      <c r="F25" s="31">
        <f t="shared" si="2"/>
        <v>168799052</v>
      </c>
      <c r="G25" s="31">
        <f t="shared" si="2"/>
        <v>58376927</v>
      </c>
      <c r="H25" s="31">
        <f t="shared" si="2"/>
        <v>1135365</v>
      </c>
      <c r="I25" s="31">
        <f t="shared" si="2"/>
        <v>1138435</v>
      </c>
      <c r="J25" s="31">
        <f t="shared" si="2"/>
        <v>60650727</v>
      </c>
      <c r="K25" s="31">
        <f t="shared" si="2"/>
        <v>824706</v>
      </c>
      <c r="L25" s="31">
        <f t="shared" si="2"/>
        <v>-2102989</v>
      </c>
      <c r="M25" s="31">
        <f t="shared" si="2"/>
        <v>1067373</v>
      </c>
      <c r="N25" s="31">
        <f t="shared" si="2"/>
        <v>-210910</v>
      </c>
      <c r="O25" s="31">
        <f t="shared" si="2"/>
        <v>3991457</v>
      </c>
      <c r="P25" s="31">
        <f t="shared" si="2"/>
        <v>751589</v>
      </c>
      <c r="Q25" s="31">
        <f t="shared" si="2"/>
        <v>883254</v>
      </c>
      <c r="R25" s="31">
        <f t="shared" si="2"/>
        <v>5626300</v>
      </c>
      <c r="S25" s="31">
        <f t="shared" si="2"/>
        <v>945355</v>
      </c>
      <c r="T25" s="31">
        <f t="shared" si="2"/>
        <v>814106</v>
      </c>
      <c r="U25" s="31">
        <f t="shared" si="2"/>
        <v>814106</v>
      </c>
      <c r="V25" s="31">
        <f t="shared" si="2"/>
        <v>2573567</v>
      </c>
      <c r="W25" s="31">
        <f t="shared" si="2"/>
        <v>68639684</v>
      </c>
      <c r="X25" s="31">
        <f t="shared" si="2"/>
        <v>168799052</v>
      </c>
      <c r="Y25" s="31">
        <f t="shared" si="2"/>
        <v>-100159368</v>
      </c>
      <c r="Z25" s="32">
        <f>+IF(X25&lt;&gt;0,+(Y25/X25)*100,0)</f>
        <v>-59.336451723674379</v>
      </c>
      <c r="AA25" s="33">
        <f>+AA12+AA24</f>
        <v>168799052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784720</v>
      </c>
      <c r="D32" s="18"/>
      <c r="E32" s="19">
        <v>-313800</v>
      </c>
      <c r="F32" s="20">
        <v>-627600</v>
      </c>
      <c r="G32" s="20">
        <v>915088</v>
      </c>
      <c r="H32" s="20">
        <v>132581</v>
      </c>
      <c r="I32" s="20">
        <v>132987</v>
      </c>
      <c r="J32" s="20">
        <v>1180656</v>
      </c>
      <c r="K32" s="20">
        <v>92215</v>
      </c>
      <c r="L32" s="20">
        <v>129476</v>
      </c>
      <c r="M32" s="20">
        <v>123733</v>
      </c>
      <c r="N32" s="20">
        <v>345424</v>
      </c>
      <c r="O32" s="20">
        <v>86113</v>
      </c>
      <c r="P32" s="20">
        <v>82798</v>
      </c>
      <c r="Q32" s="20">
        <v>99804</v>
      </c>
      <c r="R32" s="20">
        <v>268715</v>
      </c>
      <c r="S32" s="20">
        <v>107983</v>
      </c>
      <c r="T32" s="20">
        <v>106242</v>
      </c>
      <c r="U32" s="20">
        <v>106242</v>
      </c>
      <c r="V32" s="20">
        <v>320467</v>
      </c>
      <c r="W32" s="20">
        <v>2115262</v>
      </c>
      <c r="X32" s="20">
        <v>-627600</v>
      </c>
      <c r="Y32" s="20">
        <v>2742862</v>
      </c>
      <c r="Z32" s="21">
        <v>-437.03983428935629</v>
      </c>
      <c r="AA32" s="22">
        <v>-627600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784720</v>
      </c>
      <c r="D34" s="29">
        <f>SUM(D29:D33)</f>
        <v>0</v>
      </c>
      <c r="E34" s="30">
        <f t="shared" si="3"/>
        <v>-313800</v>
      </c>
      <c r="F34" s="31">
        <f t="shared" si="3"/>
        <v>-627600</v>
      </c>
      <c r="G34" s="31">
        <f t="shared" si="3"/>
        <v>915088</v>
      </c>
      <c r="H34" s="31">
        <f t="shared" si="3"/>
        <v>132581</v>
      </c>
      <c r="I34" s="31">
        <f t="shared" si="3"/>
        <v>132987</v>
      </c>
      <c r="J34" s="31">
        <f t="shared" si="3"/>
        <v>1180656</v>
      </c>
      <c r="K34" s="31">
        <f t="shared" si="3"/>
        <v>92215</v>
      </c>
      <c r="L34" s="31">
        <f t="shared" si="3"/>
        <v>129476</v>
      </c>
      <c r="M34" s="31">
        <f t="shared" si="3"/>
        <v>123733</v>
      </c>
      <c r="N34" s="31">
        <f t="shared" si="3"/>
        <v>345424</v>
      </c>
      <c r="O34" s="31">
        <f t="shared" si="3"/>
        <v>86113</v>
      </c>
      <c r="P34" s="31">
        <f t="shared" si="3"/>
        <v>82798</v>
      </c>
      <c r="Q34" s="31">
        <f t="shared" si="3"/>
        <v>99804</v>
      </c>
      <c r="R34" s="31">
        <f t="shared" si="3"/>
        <v>268715</v>
      </c>
      <c r="S34" s="31">
        <f t="shared" si="3"/>
        <v>107983</v>
      </c>
      <c r="T34" s="31">
        <f t="shared" si="3"/>
        <v>106242</v>
      </c>
      <c r="U34" s="31">
        <f t="shared" si="3"/>
        <v>106242</v>
      </c>
      <c r="V34" s="31">
        <f t="shared" si="3"/>
        <v>320467</v>
      </c>
      <c r="W34" s="31">
        <f t="shared" si="3"/>
        <v>2115262</v>
      </c>
      <c r="X34" s="31">
        <f t="shared" si="3"/>
        <v>-627600</v>
      </c>
      <c r="Y34" s="31">
        <f t="shared" si="3"/>
        <v>2742862</v>
      </c>
      <c r="Z34" s="32">
        <f>+IF(X34&lt;&gt;0,+(Y34/X34)*100,0)</f>
        <v>-437.03983428935629</v>
      </c>
      <c r="AA34" s="33">
        <f>SUM(AA29:AA33)</f>
        <v>-627600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784720</v>
      </c>
      <c r="D40" s="29">
        <f>+D34+D39</f>
        <v>0</v>
      </c>
      <c r="E40" s="30">
        <f t="shared" si="5"/>
        <v>-313800</v>
      </c>
      <c r="F40" s="31">
        <f t="shared" si="5"/>
        <v>-627600</v>
      </c>
      <c r="G40" s="31">
        <f t="shared" si="5"/>
        <v>915088</v>
      </c>
      <c r="H40" s="31">
        <f t="shared" si="5"/>
        <v>132581</v>
      </c>
      <c r="I40" s="31">
        <f t="shared" si="5"/>
        <v>132987</v>
      </c>
      <c r="J40" s="31">
        <f t="shared" si="5"/>
        <v>1180656</v>
      </c>
      <c r="K40" s="31">
        <f t="shared" si="5"/>
        <v>92215</v>
      </c>
      <c r="L40" s="31">
        <f t="shared" si="5"/>
        <v>129476</v>
      </c>
      <c r="M40" s="31">
        <f t="shared" si="5"/>
        <v>123733</v>
      </c>
      <c r="N40" s="31">
        <f t="shared" si="5"/>
        <v>345424</v>
      </c>
      <c r="O40" s="31">
        <f t="shared" si="5"/>
        <v>86113</v>
      </c>
      <c r="P40" s="31">
        <f t="shared" si="5"/>
        <v>82798</v>
      </c>
      <c r="Q40" s="31">
        <f t="shared" si="5"/>
        <v>99804</v>
      </c>
      <c r="R40" s="31">
        <f t="shared" si="5"/>
        <v>268715</v>
      </c>
      <c r="S40" s="31">
        <f t="shared" si="5"/>
        <v>107983</v>
      </c>
      <c r="T40" s="31">
        <f t="shared" si="5"/>
        <v>106242</v>
      </c>
      <c r="U40" s="31">
        <f t="shared" si="5"/>
        <v>106242</v>
      </c>
      <c r="V40" s="31">
        <f t="shared" si="5"/>
        <v>320467</v>
      </c>
      <c r="W40" s="31">
        <f t="shared" si="5"/>
        <v>2115262</v>
      </c>
      <c r="X40" s="31">
        <f t="shared" si="5"/>
        <v>-627600</v>
      </c>
      <c r="Y40" s="31">
        <f t="shared" si="5"/>
        <v>2742862</v>
      </c>
      <c r="Z40" s="32">
        <f>+IF(X40&lt;&gt;0,+(Y40/X40)*100,0)</f>
        <v>-437.03983428935629</v>
      </c>
      <c r="AA40" s="33">
        <f>+AA34+AA39</f>
        <v>-627600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56474303</v>
      </c>
      <c r="D42" s="43">
        <f>+D25-D40</f>
        <v>0</v>
      </c>
      <c r="E42" s="44">
        <f t="shared" si="6"/>
        <v>84713326</v>
      </c>
      <c r="F42" s="45">
        <f t="shared" si="6"/>
        <v>169426652</v>
      </c>
      <c r="G42" s="45">
        <f t="shared" si="6"/>
        <v>57461839</v>
      </c>
      <c r="H42" s="45">
        <f t="shared" si="6"/>
        <v>1002784</v>
      </c>
      <c r="I42" s="45">
        <f t="shared" si="6"/>
        <v>1005448</v>
      </c>
      <c r="J42" s="45">
        <f t="shared" si="6"/>
        <v>59470071</v>
      </c>
      <c r="K42" s="45">
        <f t="shared" si="6"/>
        <v>732491</v>
      </c>
      <c r="L42" s="45">
        <f t="shared" si="6"/>
        <v>-2232465</v>
      </c>
      <c r="M42" s="45">
        <f t="shared" si="6"/>
        <v>943640</v>
      </c>
      <c r="N42" s="45">
        <f t="shared" si="6"/>
        <v>-556334</v>
      </c>
      <c r="O42" s="45">
        <f t="shared" si="6"/>
        <v>3905344</v>
      </c>
      <c r="P42" s="45">
        <f t="shared" si="6"/>
        <v>668791</v>
      </c>
      <c r="Q42" s="45">
        <f t="shared" si="6"/>
        <v>783450</v>
      </c>
      <c r="R42" s="45">
        <f t="shared" si="6"/>
        <v>5357585</v>
      </c>
      <c r="S42" s="45">
        <f t="shared" si="6"/>
        <v>837372</v>
      </c>
      <c r="T42" s="45">
        <f t="shared" si="6"/>
        <v>707864</v>
      </c>
      <c r="U42" s="45">
        <f t="shared" si="6"/>
        <v>707864</v>
      </c>
      <c r="V42" s="45">
        <f t="shared" si="6"/>
        <v>2253100</v>
      </c>
      <c r="W42" s="45">
        <f t="shared" si="6"/>
        <v>66524422</v>
      </c>
      <c r="X42" s="45">
        <f t="shared" si="6"/>
        <v>169426652</v>
      </c>
      <c r="Y42" s="45">
        <f t="shared" si="6"/>
        <v>-102902230</v>
      </c>
      <c r="Z42" s="46">
        <f>+IF(X42&lt;&gt;0,+(Y42/X42)*100,0)</f>
        <v>-60.735562430874211</v>
      </c>
      <c r="AA42" s="47">
        <f>+AA25-AA40</f>
        <v>169426652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11871450</v>
      </c>
      <c r="D45" s="18"/>
      <c r="E45" s="19">
        <v>585180</v>
      </c>
      <c r="F45" s="20">
        <v>1170360</v>
      </c>
      <c r="G45" s="20">
        <v>14507261</v>
      </c>
      <c r="H45" s="20">
        <v>1009892</v>
      </c>
      <c r="I45" s="20">
        <v>946525</v>
      </c>
      <c r="J45" s="20">
        <v>16463678</v>
      </c>
      <c r="K45" s="20">
        <v>1010003</v>
      </c>
      <c r="L45" s="20">
        <v>1010003</v>
      </c>
      <c r="M45" s="20">
        <v>1010114</v>
      </c>
      <c r="N45" s="20">
        <v>3030120</v>
      </c>
      <c r="O45" s="20">
        <v>-1809971</v>
      </c>
      <c r="P45" s="20">
        <v>342730</v>
      </c>
      <c r="Q45" s="20">
        <v>444690</v>
      </c>
      <c r="R45" s="20">
        <v>-1022551</v>
      </c>
      <c r="S45" s="20">
        <v>-115524</v>
      </c>
      <c r="T45" s="20">
        <v>963243</v>
      </c>
      <c r="U45" s="20">
        <v>963243</v>
      </c>
      <c r="V45" s="20">
        <v>1810962</v>
      </c>
      <c r="W45" s="20">
        <v>20282209</v>
      </c>
      <c r="X45" s="20">
        <v>1170360</v>
      </c>
      <c r="Y45" s="20">
        <v>19111849</v>
      </c>
      <c r="Z45" s="48">
        <v>1632.9889093953998</v>
      </c>
      <c r="AA45" s="22">
        <v>1170360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11871450</v>
      </c>
      <c r="D48" s="51">
        <f>SUM(D45:D47)</f>
        <v>0</v>
      </c>
      <c r="E48" s="52">
        <f t="shared" si="7"/>
        <v>585180</v>
      </c>
      <c r="F48" s="53">
        <f t="shared" si="7"/>
        <v>1170360</v>
      </c>
      <c r="G48" s="53">
        <f t="shared" si="7"/>
        <v>14507261</v>
      </c>
      <c r="H48" s="53">
        <f t="shared" si="7"/>
        <v>1009892</v>
      </c>
      <c r="I48" s="53">
        <f t="shared" si="7"/>
        <v>946525</v>
      </c>
      <c r="J48" s="53">
        <f t="shared" si="7"/>
        <v>16463678</v>
      </c>
      <c r="K48" s="53">
        <f t="shared" si="7"/>
        <v>1010003</v>
      </c>
      <c r="L48" s="53">
        <f t="shared" si="7"/>
        <v>1010003</v>
      </c>
      <c r="M48" s="53">
        <f t="shared" si="7"/>
        <v>1010114</v>
      </c>
      <c r="N48" s="53">
        <f t="shared" si="7"/>
        <v>3030120</v>
      </c>
      <c r="O48" s="53">
        <f t="shared" si="7"/>
        <v>-1809971</v>
      </c>
      <c r="P48" s="53">
        <f t="shared" si="7"/>
        <v>342730</v>
      </c>
      <c r="Q48" s="53">
        <f t="shared" si="7"/>
        <v>444690</v>
      </c>
      <c r="R48" s="53">
        <f t="shared" si="7"/>
        <v>-1022551</v>
      </c>
      <c r="S48" s="53">
        <f t="shared" si="7"/>
        <v>-115524</v>
      </c>
      <c r="T48" s="53">
        <f t="shared" si="7"/>
        <v>963243</v>
      </c>
      <c r="U48" s="53">
        <f t="shared" si="7"/>
        <v>963243</v>
      </c>
      <c r="V48" s="53">
        <f t="shared" si="7"/>
        <v>1810962</v>
      </c>
      <c r="W48" s="53">
        <f t="shared" si="7"/>
        <v>20282209</v>
      </c>
      <c r="X48" s="53">
        <f t="shared" si="7"/>
        <v>1170360</v>
      </c>
      <c r="Y48" s="53">
        <f t="shared" si="7"/>
        <v>19111849</v>
      </c>
      <c r="Z48" s="54">
        <f>+IF(X48&lt;&gt;0,+(Y48/X48)*100,0)</f>
        <v>1632.9889093953998</v>
      </c>
      <c r="AA48" s="55">
        <f>SUM(AA45:AA47)</f>
        <v>1170360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106712713</v>
      </c>
      <c r="D6" s="18"/>
      <c r="E6" s="19">
        <v>3930312</v>
      </c>
      <c r="F6" s="20">
        <v>106470880</v>
      </c>
      <c r="G6" s="20">
        <v>107531022</v>
      </c>
      <c r="H6" s="20">
        <v>2500624</v>
      </c>
      <c r="I6" s="20">
        <v>1543025</v>
      </c>
      <c r="J6" s="20">
        <v>111574671</v>
      </c>
      <c r="K6" s="20">
        <v>2444394</v>
      </c>
      <c r="L6" s="20">
        <v>2870013</v>
      </c>
      <c r="M6" s="20">
        <v>913137</v>
      </c>
      <c r="N6" s="20">
        <v>6227544</v>
      </c>
      <c r="O6" s="20">
        <v>3174816</v>
      </c>
      <c r="P6" s="20">
        <v>2211049</v>
      </c>
      <c r="Q6" s="20">
        <v>2312782</v>
      </c>
      <c r="R6" s="20">
        <v>7698647</v>
      </c>
      <c r="S6" s="20">
        <v>2595335</v>
      </c>
      <c r="T6" s="20">
        <v>1415314</v>
      </c>
      <c r="U6" s="20">
        <v>2203744</v>
      </c>
      <c r="V6" s="20">
        <v>6214393</v>
      </c>
      <c r="W6" s="20">
        <v>131715255</v>
      </c>
      <c r="X6" s="20">
        <v>106470880</v>
      </c>
      <c r="Y6" s="20">
        <v>25244375</v>
      </c>
      <c r="Z6" s="21">
        <v>23.710121490495805</v>
      </c>
      <c r="AA6" s="22">
        <v>106470880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115880924</v>
      </c>
      <c r="D8" s="18"/>
      <c r="E8" s="19">
        <v>22749432</v>
      </c>
      <c r="F8" s="20">
        <v>128640145</v>
      </c>
      <c r="G8" s="20">
        <v>118091810</v>
      </c>
      <c r="H8" s="20">
        <v>1179332</v>
      </c>
      <c r="I8" s="20">
        <v>1768636</v>
      </c>
      <c r="J8" s="20">
        <v>121039778</v>
      </c>
      <c r="K8" s="20">
        <v>1560687</v>
      </c>
      <c r="L8" s="20">
        <v>1093602</v>
      </c>
      <c r="M8" s="20">
        <v>2978677</v>
      </c>
      <c r="N8" s="20">
        <v>5632966</v>
      </c>
      <c r="O8" s="20">
        <v>839294</v>
      </c>
      <c r="P8" s="20">
        <v>1675518</v>
      </c>
      <c r="Q8" s="20">
        <v>1098380</v>
      </c>
      <c r="R8" s="20">
        <v>3613192</v>
      </c>
      <c r="S8" s="20">
        <v>1575322</v>
      </c>
      <c r="T8" s="20">
        <v>1596432</v>
      </c>
      <c r="U8" s="20">
        <v>367969</v>
      </c>
      <c r="V8" s="20">
        <v>3539723</v>
      </c>
      <c r="W8" s="20">
        <v>133825659</v>
      </c>
      <c r="X8" s="20">
        <v>128640145</v>
      </c>
      <c r="Y8" s="20">
        <v>5185514</v>
      </c>
      <c r="Z8" s="21">
        <v>4.0310231304543382</v>
      </c>
      <c r="AA8" s="22">
        <v>128640145</v>
      </c>
    </row>
    <row r="9" spans="1:27" x14ac:dyDescent="0.25">
      <c r="A9" s="23" t="s">
        <v>37</v>
      </c>
      <c r="B9" s="17" t="s">
        <v>32</v>
      </c>
      <c r="C9" s="18">
        <v>5485367</v>
      </c>
      <c r="D9" s="18"/>
      <c r="E9" s="19"/>
      <c r="F9" s="20">
        <v>5485368</v>
      </c>
      <c r="G9" s="20">
        <v>5485203</v>
      </c>
      <c r="H9" s="20">
        <v>30584</v>
      </c>
      <c r="I9" s="20">
        <v>32341</v>
      </c>
      <c r="J9" s="20">
        <v>5548128</v>
      </c>
      <c r="K9" s="20">
        <v>-72</v>
      </c>
      <c r="L9" s="20">
        <v>-9002</v>
      </c>
      <c r="M9" s="20">
        <v>37096</v>
      </c>
      <c r="N9" s="20">
        <v>28022</v>
      </c>
      <c r="O9" s="20">
        <v>-255</v>
      </c>
      <c r="P9" s="20">
        <v>11365</v>
      </c>
      <c r="Q9" s="20">
        <v>-62</v>
      </c>
      <c r="R9" s="20">
        <v>11048</v>
      </c>
      <c r="S9" s="20">
        <v>-255</v>
      </c>
      <c r="T9" s="20"/>
      <c r="U9" s="20">
        <v>8343</v>
      </c>
      <c r="V9" s="20">
        <v>8088</v>
      </c>
      <c r="W9" s="20">
        <v>5595286</v>
      </c>
      <c r="X9" s="20">
        <v>5485368</v>
      </c>
      <c r="Y9" s="20">
        <v>109918</v>
      </c>
      <c r="Z9" s="21">
        <v>2.0038400340688174</v>
      </c>
      <c r="AA9" s="22">
        <v>5485368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-6945369</v>
      </c>
      <c r="D11" s="18"/>
      <c r="E11" s="19">
        <v>-2500008</v>
      </c>
      <c r="F11" s="20">
        <v>-9617702</v>
      </c>
      <c r="G11" s="20">
        <v>-7009685</v>
      </c>
      <c r="H11" s="20">
        <v>-298948</v>
      </c>
      <c r="I11" s="20">
        <v>-233873</v>
      </c>
      <c r="J11" s="20">
        <v>-7542506</v>
      </c>
      <c r="K11" s="20">
        <v>-147137</v>
      </c>
      <c r="L11" s="20">
        <v>-341270</v>
      </c>
      <c r="M11" s="20">
        <v>-96011</v>
      </c>
      <c r="N11" s="20">
        <v>-584418</v>
      </c>
      <c r="O11" s="20">
        <v>-122930</v>
      </c>
      <c r="P11" s="20">
        <v>-188058</v>
      </c>
      <c r="Q11" s="20">
        <v>-594278</v>
      </c>
      <c r="R11" s="20">
        <v>-905266</v>
      </c>
      <c r="S11" s="20">
        <v>-69135</v>
      </c>
      <c r="T11" s="20">
        <v>-383416</v>
      </c>
      <c r="U11" s="20">
        <v>-787867</v>
      </c>
      <c r="V11" s="20">
        <v>-1240418</v>
      </c>
      <c r="W11" s="20">
        <v>-10272608</v>
      </c>
      <c r="X11" s="20">
        <v>-9617702</v>
      </c>
      <c r="Y11" s="20">
        <v>-654906</v>
      </c>
      <c r="Z11" s="21">
        <v>6.8093812846353536</v>
      </c>
      <c r="AA11" s="22">
        <v>-9617702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221133635</v>
      </c>
      <c r="D12" s="29">
        <f>SUM(D6:D11)</f>
        <v>0</v>
      </c>
      <c r="E12" s="30">
        <f t="shared" si="0"/>
        <v>24179736</v>
      </c>
      <c r="F12" s="31">
        <f t="shared" si="0"/>
        <v>230978691</v>
      </c>
      <c r="G12" s="31">
        <f t="shared" si="0"/>
        <v>224098350</v>
      </c>
      <c r="H12" s="31">
        <f t="shared" si="0"/>
        <v>3411592</v>
      </c>
      <c r="I12" s="31">
        <f t="shared" si="0"/>
        <v>3110129</v>
      </c>
      <c r="J12" s="31">
        <f t="shared" si="0"/>
        <v>230620071</v>
      </c>
      <c r="K12" s="31">
        <f t="shared" si="0"/>
        <v>3857872</v>
      </c>
      <c r="L12" s="31">
        <f t="shared" si="0"/>
        <v>3613343</v>
      </c>
      <c r="M12" s="31">
        <f t="shared" si="0"/>
        <v>3832899</v>
      </c>
      <c r="N12" s="31">
        <f t="shared" si="0"/>
        <v>11304114</v>
      </c>
      <c r="O12" s="31">
        <f t="shared" si="0"/>
        <v>3890925</v>
      </c>
      <c r="P12" s="31">
        <f t="shared" si="0"/>
        <v>3709874</v>
      </c>
      <c r="Q12" s="31">
        <f t="shared" si="0"/>
        <v>2816822</v>
      </c>
      <c r="R12" s="31">
        <f t="shared" si="0"/>
        <v>10417621</v>
      </c>
      <c r="S12" s="31">
        <f t="shared" si="0"/>
        <v>4101267</v>
      </c>
      <c r="T12" s="31">
        <f t="shared" si="0"/>
        <v>2628330</v>
      </c>
      <c r="U12" s="31">
        <f t="shared" si="0"/>
        <v>1792189</v>
      </c>
      <c r="V12" s="31">
        <f t="shared" si="0"/>
        <v>8521786</v>
      </c>
      <c r="W12" s="31">
        <f t="shared" si="0"/>
        <v>260863592</v>
      </c>
      <c r="X12" s="31">
        <f t="shared" si="0"/>
        <v>230978691</v>
      </c>
      <c r="Y12" s="31">
        <f t="shared" si="0"/>
        <v>29884901</v>
      </c>
      <c r="Z12" s="32">
        <f>+IF(X12&lt;&gt;0,+(Y12/X12)*100,0)</f>
        <v>12.938380103643413</v>
      </c>
      <c r="AA12" s="33">
        <f>SUM(AA6:AA11)</f>
        <v>230978691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6631062</v>
      </c>
      <c r="D19" s="18"/>
      <c r="E19" s="19">
        <v>1783656</v>
      </c>
      <c r="F19" s="20">
        <v>7914718</v>
      </c>
      <c r="G19" s="20">
        <v>6656052</v>
      </c>
      <c r="H19" s="20">
        <v>-24990</v>
      </c>
      <c r="I19" s="20"/>
      <c r="J19" s="20">
        <v>6631062</v>
      </c>
      <c r="K19" s="20"/>
      <c r="L19" s="20"/>
      <c r="M19" s="20"/>
      <c r="N19" s="20"/>
      <c r="O19" s="20"/>
      <c r="P19" s="20"/>
      <c r="Q19" s="20">
        <v>738565</v>
      </c>
      <c r="R19" s="20">
        <v>738565</v>
      </c>
      <c r="S19" s="20"/>
      <c r="T19" s="20"/>
      <c r="U19" s="20"/>
      <c r="V19" s="20"/>
      <c r="W19" s="20">
        <v>7369627</v>
      </c>
      <c r="X19" s="20">
        <v>7914718</v>
      </c>
      <c r="Y19" s="20">
        <v>-545091</v>
      </c>
      <c r="Z19" s="21">
        <v>-6.8870552305211632</v>
      </c>
      <c r="AA19" s="22">
        <v>7914718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6631062</v>
      </c>
      <c r="D24" s="29">
        <f>SUM(D15:D23)</f>
        <v>0</v>
      </c>
      <c r="E24" s="36">
        <f t="shared" si="1"/>
        <v>1783656</v>
      </c>
      <c r="F24" s="37">
        <f t="shared" si="1"/>
        <v>7914718</v>
      </c>
      <c r="G24" s="37">
        <f t="shared" si="1"/>
        <v>6656052</v>
      </c>
      <c r="H24" s="37">
        <f t="shared" si="1"/>
        <v>-24990</v>
      </c>
      <c r="I24" s="37">
        <f t="shared" si="1"/>
        <v>0</v>
      </c>
      <c r="J24" s="37">
        <f t="shared" si="1"/>
        <v>6631062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738565</v>
      </c>
      <c r="R24" s="37">
        <f t="shared" si="1"/>
        <v>738565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7369627</v>
      </c>
      <c r="X24" s="37">
        <f t="shared" si="1"/>
        <v>7914718</v>
      </c>
      <c r="Y24" s="37">
        <f t="shared" si="1"/>
        <v>-545091</v>
      </c>
      <c r="Z24" s="38">
        <f>+IF(X24&lt;&gt;0,+(Y24/X24)*100,0)</f>
        <v>-6.8870552305211632</v>
      </c>
      <c r="AA24" s="39">
        <f>SUM(AA15:AA23)</f>
        <v>7914718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227764697</v>
      </c>
      <c r="D25" s="29">
        <f>+D12+D24</f>
        <v>0</v>
      </c>
      <c r="E25" s="30">
        <f t="shared" si="2"/>
        <v>25963392</v>
      </c>
      <c r="F25" s="31">
        <f t="shared" si="2"/>
        <v>238893409</v>
      </c>
      <c r="G25" s="31">
        <f t="shared" si="2"/>
        <v>230754402</v>
      </c>
      <c r="H25" s="31">
        <f t="shared" si="2"/>
        <v>3386602</v>
      </c>
      <c r="I25" s="31">
        <f t="shared" si="2"/>
        <v>3110129</v>
      </c>
      <c r="J25" s="31">
        <f t="shared" si="2"/>
        <v>237251133</v>
      </c>
      <c r="K25" s="31">
        <f t="shared" si="2"/>
        <v>3857872</v>
      </c>
      <c r="L25" s="31">
        <f t="shared" si="2"/>
        <v>3613343</v>
      </c>
      <c r="M25" s="31">
        <f t="shared" si="2"/>
        <v>3832899</v>
      </c>
      <c r="N25" s="31">
        <f t="shared" si="2"/>
        <v>11304114</v>
      </c>
      <c r="O25" s="31">
        <f t="shared" si="2"/>
        <v>3890925</v>
      </c>
      <c r="P25" s="31">
        <f t="shared" si="2"/>
        <v>3709874</v>
      </c>
      <c r="Q25" s="31">
        <f t="shared" si="2"/>
        <v>3555387</v>
      </c>
      <c r="R25" s="31">
        <f t="shared" si="2"/>
        <v>11156186</v>
      </c>
      <c r="S25" s="31">
        <f t="shared" si="2"/>
        <v>4101267</v>
      </c>
      <c r="T25" s="31">
        <f t="shared" si="2"/>
        <v>2628330</v>
      </c>
      <c r="U25" s="31">
        <f t="shared" si="2"/>
        <v>1792189</v>
      </c>
      <c r="V25" s="31">
        <f t="shared" si="2"/>
        <v>8521786</v>
      </c>
      <c r="W25" s="31">
        <f t="shared" si="2"/>
        <v>268233219</v>
      </c>
      <c r="X25" s="31">
        <f t="shared" si="2"/>
        <v>238893409</v>
      </c>
      <c r="Y25" s="31">
        <f t="shared" si="2"/>
        <v>29339810</v>
      </c>
      <c r="Z25" s="32">
        <f>+IF(X25&lt;&gt;0,+(Y25/X25)*100,0)</f>
        <v>12.281548546197021</v>
      </c>
      <c r="AA25" s="33">
        <f>+AA12+AA24</f>
        <v>238893409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-40864</v>
      </c>
      <c r="D31" s="18"/>
      <c r="E31" s="19"/>
      <c r="F31" s="20">
        <v>-40864</v>
      </c>
      <c r="G31" s="20">
        <v>-41107</v>
      </c>
      <c r="H31" s="20">
        <v>-1219</v>
      </c>
      <c r="I31" s="20">
        <v>-2261</v>
      </c>
      <c r="J31" s="20">
        <v>-44587</v>
      </c>
      <c r="K31" s="20">
        <v>-779</v>
      </c>
      <c r="L31" s="20">
        <v>-3576</v>
      </c>
      <c r="M31" s="20">
        <v>-639</v>
      </c>
      <c r="N31" s="20">
        <v>-4994</v>
      </c>
      <c r="O31" s="20">
        <v>-1101</v>
      </c>
      <c r="P31" s="20">
        <v>-578</v>
      </c>
      <c r="Q31" s="20">
        <v>-2021</v>
      </c>
      <c r="R31" s="20">
        <v>-3700</v>
      </c>
      <c r="S31" s="20">
        <v>-388</v>
      </c>
      <c r="T31" s="20">
        <v>-510</v>
      </c>
      <c r="U31" s="20">
        <v>-761</v>
      </c>
      <c r="V31" s="20">
        <v>-1659</v>
      </c>
      <c r="W31" s="20">
        <v>-54940</v>
      </c>
      <c r="X31" s="20">
        <v>-40864</v>
      </c>
      <c r="Y31" s="20">
        <v>-14076</v>
      </c>
      <c r="Z31" s="21">
        <v>34.44596711041504</v>
      </c>
      <c r="AA31" s="22">
        <v>-40864</v>
      </c>
    </row>
    <row r="32" spans="1:27" x14ac:dyDescent="0.25">
      <c r="A32" s="23" t="s">
        <v>58</v>
      </c>
      <c r="B32" s="17" t="s">
        <v>32</v>
      </c>
      <c r="C32" s="18">
        <v>47372951</v>
      </c>
      <c r="D32" s="18"/>
      <c r="E32" s="19"/>
      <c r="F32" s="20">
        <v>47384951</v>
      </c>
      <c r="G32" s="20">
        <v>47417179</v>
      </c>
      <c r="H32" s="20">
        <v>550885</v>
      </c>
      <c r="I32" s="20">
        <v>566433</v>
      </c>
      <c r="J32" s="20">
        <v>48534497</v>
      </c>
      <c r="K32" s="20">
        <v>457846</v>
      </c>
      <c r="L32" s="20">
        <v>527418</v>
      </c>
      <c r="M32" s="20">
        <v>446718</v>
      </c>
      <c r="N32" s="20">
        <v>1431982</v>
      </c>
      <c r="O32" s="20">
        <v>298943</v>
      </c>
      <c r="P32" s="20">
        <v>414935</v>
      </c>
      <c r="Q32" s="20">
        <v>380734</v>
      </c>
      <c r="R32" s="20">
        <v>1094612</v>
      </c>
      <c r="S32" s="20">
        <v>405655</v>
      </c>
      <c r="T32" s="20">
        <v>346509</v>
      </c>
      <c r="U32" s="20">
        <v>326347</v>
      </c>
      <c r="V32" s="20">
        <v>1078511</v>
      </c>
      <c r="W32" s="20">
        <v>52139602</v>
      </c>
      <c r="X32" s="20">
        <v>47384951</v>
      </c>
      <c r="Y32" s="20">
        <v>4754651</v>
      </c>
      <c r="Z32" s="21">
        <v>10.034095002018679</v>
      </c>
      <c r="AA32" s="22">
        <v>47384951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47332087</v>
      </c>
      <c r="D34" s="29">
        <f>SUM(D29:D33)</f>
        <v>0</v>
      </c>
      <c r="E34" s="30">
        <f t="shared" si="3"/>
        <v>0</v>
      </c>
      <c r="F34" s="31">
        <f t="shared" si="3"/>
        <v>47344087</v>
      </c>
      <c r="G34" s="31">
        <f t="shared" si="3"/>
        <v>47376072</v>
      </c>
      <c r="H34" s="31">
        <f t="shared" si="3"/>
        <v>549666</v>
      </c>
      <c r="I34" s="31">
        <f t="shared" si="3"/>
        <v>564172</v>
      </c>
      <c r="J34" s="31">
        <f t="shared" si="3"/>
        <v>48489910</v>
      </c>
      <c r="K34" s="31">
        <f t="shared" si="3"/>
        <v>457067</v>
      </c>
      <c r="L34" s="31">
        <f t="shared" si="3"/>
        <v>523842</v>
      </c>
      <c r="M34" s="31">
        <f t="shared" si="3"/>
        <v>446079</v>
      </c>
      <c r="N34" s="31">
        <f t="shared" si="3"/>
        <v>1426988</v>
      </c>
      <c r="O34" s="31">
        <f t="shared" si="3"/>
        <v>297842</v>
      </c>
      <c r="P34" s="31">
        <f t="shared" si="3"/>
        <v>414357</v>
      </c>
      <c r="Q34" s="31">
        <f t="shared" si="3"/>
        <v>378713</v>
      </c>
      <c r="R34" s="31">
        <f t="shared" si="3"/>
        <v>1090912</v>
      </c>
      <c r="S34" s="31">
        <f t="shared" si="3"/>
        <v>405267</v>
      </c>
      <c r="T34" s="31">
        <f t="shared" si="3"/>
        <v>345999</v>
      </c>
      <c r="U34" s="31">
        <f t="shared" si="3"/>
        <v>325586</v>
      </c>
      <c r="V34" s="31">
        <f t="shared" si="3"/>
        <v>1076852</v>
      </c>
      <c r="W34" s="31">
        <f t="shared" si="3"/>
        <v>52084662</v>
      </c>
      <c r="X34" s="31">
        <f t="shared" si="3"/>
        <v>47344087</v>
      </c>
      <c r="Y34" s="31">
        <f t="shared" si="3"/>
        <v>4740575</v>
      </c>
      <c r="Z34" s="32">
        <f>+IF(X34&lt;&gt;0,+(Y34/X34)*100,0)</f>
        <v>10.013024435342897</v>
      </c>
      <c r="AA34" s="33">
        <f>SUM(AA29:AA33)</f>
        <v>47344087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47332087</v>
      </c>
      <c r="D40" s="29">
        <f>+D34+D39</f>
        <v>0</v>
      </c>
      <c r="E40" s="30">
        <f t="shared" si="5"/>
        <v>0</v>
      </c>
      <c r="F40" s="31">
        <f t="shared" si="5"/>
        <v>47344087</v>
      </c>
      <c r="G40" s="31">
        <f t="shared" si="5"/>
        <v>47376072</v>
      </c>
      <c r="H40" s="31">
        <f t="shared" si="5"/>
        <v>549666</v>
      </c>
      <c r="I40" s="31">
        <f t="shared" si="5"/>
        <v>564172</v>
      </c>
      <c r="J40" s="31">
        <f t="shared" si="5"/>
        <v>48489910</v>
      </c>
      <c r="K40" s="31">
        <f t="shared" si="5"/>
        <v>457067</v>
      </c>
      <c r="L40" s="31">
        <f t="shared" si="5"/>
        <v>523842</v>
      </c>
      <c r="M40" s="31">
        <f t="shared" si="5"/>
        <v>446079</v>
      </c>
      <c r="N40" s="31">
        <f t="shared" si="5"/>
        <v>1426988</v>
      </c>
      <c r="O40" s="31">
        <f t="shared" si="5"/>
        <v>297842</v>
      </c>
      <c r="P40" s="31">
        <f t="shared" si="5"/>
        <v>414357</v>
      </c>
      <c r="Q40" s="31">
        <f t="shared" si="5"/>
        <v>378713</v>
      </c>
      <c r="R40" s="31">
        <f t="shared" si="5"/>
        <v>1090912</v>
      </c>
      <c r="S40" s="31">
        <f t="shared" si="5"/>
        <v>405267</v>
      </c>
      <c r="T40" s="31">
        <f t="shared" si="5"/>
        <v>345999</v>
      </c>
      <c r="U40" s="31">
        <f t="shared" si="5"/>
        <v>325586</v>
      </c>
      <c r="V40" s="31">
        <f t="shared" si="5"/>
        <v>1076852</v>
      </c>
      <c r="W40" s="31">
        <f t="shared" si="5"/>
        <v>52084662</v>
      </c>
      <c r="X40" s="31">
        <f t="shared" si="5"/>
        <v>47344087</v>
      </c>
      <c r="Y40" s="31">
        <f t="shared" si="5"/>
        <v>4740575</v>
      </c>
      <c r="Z40" s="32">
        <f>+IF(X40&lt;&gt;0,+(Y40/X40)*100,0)</f>
        <v>10.013024435342897</v>
      </c>
      <c r="AA40" s="33">
        <f>+AA34+AA39</f>
        <v>47344087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180432610</v>
      </c>
      <c r="D42" s="43">
        <f>+D25-D40</f>
        <v>0</v>
      </c>
      <c r="E42" s="44">
        <f t="shared" si="6"/>
        <v>25963392</v>
      </c>
      <c r="F42" s="45">
        <f t="shared" si="6"/>
        <v>191549322</v>
      </c>
      <c r="G42" s="45">
        <f t="shared" si="6"/>
        <v>183378330</v>
      </c>
      <c r="H42" s="45">
        <f t="shared" si="6"/>
        <v>2836936</v>
      </c>
      <c r="I42" s="45">
        <f t="shared" si="6"/>
        <v>2545957</v>
      </c>
      <c r="J42" s="45">
        <f t="shared" si="6"/>
        <v>188761223</v>
      </c>
      <c r="K42" s="45">
        <f t="shared" si="6"/>
        <v>3400805</v>
      </c>
      <c r="L42" s="45">
        <f t="shared" si="6"/>
        <v>3089501</v>
      </c>
      <c r="M42" s="45">
        <f t="shared" si="6"/>
        <v>3386820</v>
      </c>
      <c r="N42" s="45">
        <f t="shared" si="6"/>
        <v>9877126</v>
      </c>
      <c r="O42" s="45">
        <f t="shared" si="6"/>
        <v>3593083</v>
      </c>
      <c r="P42" s="45">
        <f t="shared" si="6"/>
        <v>3295517</v>
      </c>
      <c r="Q42" s="45">
        <f t="shared" si="6"/>
        <v>3176674</v>
      </c>
      <c r="R42" s="45">
        <f t="shared" si="6"/>
        <v>10065274</v>
      </c>
      <c r="S42" s="45">
        <f t="shared" si="6"/>
        <v>3696000</v>
      </c>
      <c r="T42" s="45">
        <f t="shared" si="6"/>
        <v>2282331</v>
      </c>
      <c r="U42" s="45">
        <f t="shared" si="6"/>
        <v>1466603</v>
      </c>
      <c r="V42" s="45">
        <f t="shared" si="6"/>
        <v>7444934</v>
      </c>
      <c r="W42" s="45">
        <f t="shared" si="6"/>
        <v>216148557</v>
      </c>
      <c r="X42" s="45">
        <f t="shared" si="6"/>
        <v>191549322</v>
      </c>
      <c r="Y42" s="45">
        <f t="shared" si="6"/>
        <v>24599235</v>
      </c>
      <c r="Z42" s="46">
        <f>+IF(X42&lt;&gt;0,+(Y42/X42)*100,0)</f>
        <v>12.842245925568976</v>
      </c>
      <c r="AA42" s="47">
        <f>+AA25-AA40</f>
        <v>191549322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25963392</v>
      </c>
      <c r="F45" s="20">
        <v>11116712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11116712</v>
      </c>
      <c r="Y45" s="20">
        <v>-11116712</v>
      </c>
      <c r="Z45" s="48">
        <v>-100</v>
      </c>
      <c r="AA45" s="22">
        <v>11116712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25963392</v>
      </c>
      <c r="F48" s="53">
        <f t="shared" si="7"/>
        <v>11116712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11116712</v>
      </c>
      <c r="Y48" s="53">
        <f t="shared" si="7"/>
        <v>-11116712</v>
      </c>
      <c r="Z48" s="54">
        <f>+IF(X48&lt;&gt;0,+(Y48/X48)*100,0)</f>
        <v>-100</v>
      </c>
      <c r="AA48" s="55">
        <f>SUM(AA45:AA47)</f>
        <v>11116712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</v>
      </c>
      <c r="D45" s="18"/>
      <c r="E45" s="19"/>
      <c r="F45" s="20"/>
      <c r="G45" s="20">
        <v>-2132</v>
      </c>
      <c r="H45" s="20"/>
      <c r="I45" s="20">
        <v>389</v>
      </c>
      <c r="J45" s="20">
        <v>-1743</v>
      </c>
      <c r="K45" s="20"/>
      <c r="L45" s="20"/>
      <c r="M45" s="20"/>
      <c r="N45" s="20"/>
      <c r="O45" s="20">
        <v>-16017</v>
      </c>
      <c r="P45" s="20"/>
      <c r="Q45" s="20"/>
      <c r="R45" s="20">
        <v>-16017</v>
      </c>
      <c r="S45" s="20">
        <v>-950453</v>
      </c>
      <c r="T45" s="20">
        <v>-29257</v>
      </c>
      <c r="U45" s="20"/>
      <c r="V45" s="20">
        <v>-979710</v>
      </c>
      <c r="W45" s="20">
        <v>-997470</v>
      </c>
      <c r="X45" s="20"/>
      <c r="Y45" s="20">
        <v>-997470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-2132</v>
      </c>
      <c r="H48" s="53">
        <f t="shared" si="7"/>
        <v>0</v>
      </c>
      <c r="I48" s="53">
        <f t="shared" si="7"/>
        <v>389</v>
      </c>
      <c r="J48" s="53">
        <f t="shared" si="7"/>
        <v>-1743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-16017</v>
      </c>
      <c r="P48" s="53">
        <f t="shared" si="7"/>
        <v>0</v>
      </c>
      <c r="Q48" s="53">
        <f t="shared" si="7"/>
        <v>0</v>
      </c>
      <c r="R48" s="53">
        <f t="shared" si="7"/>
        <v>-16017</v>
      </c>
      <c r="S48" s="53">
        <f t="shared" si="7"/>
        <v>-950453</v>
      </c>
      <c r="T48" s="53">
        <f t="shared" si="7"/>
        <v>-29257</v>
      </c>
      <c r="U48" s="53">
        <f t="shared" si="7"/>
        <v>0</v>
      </c>
      <c r="V48" s="53">
        <f t="shared" si="7"/>
        <v>-979710</v>
      </c>
      <c r="W48" s="53">
        <f t="shared" si="7"/>
        <v>-997470</v>
      </c>
      <c r="X48" s="53">
        <f t="shared" si="7"/>
        <v>0</v>
      </c>
      <c r="Y48" s="53">
        <f t="shared" si="7"/>
        <v>-997470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10195017</v>
      </c>
      <c r="F6" s="20">
        <v>13089796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13089796</v>
      </c>
      <c r="Y6" s="20">
        <v>-13089796</v>
      </c>
      <c r="Z6" s="21">
        <v>-100</v>
      </c>
      <c r="AA6" s="22">
        <v>13089796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9892643</v>
      </c>
      <c r="D8" s="18"/>
      <c r="E8" s="19">
        <v>4703348</v>
      </c>
      <c r="F8" s="20">
        <v>3060172</v>
      </c>
      <c r="G8" s="20">
        <v>889410</v>
      </c>
      <c r="H8" s="20">
        <v>886961</v>
      </c>
      <c r="I8" s="20">
        <v>886675</v>
      </c>
      <c r="J8" s="20">
        <v>2663046</v>
      </c>
      <c r="K8" s="20">
        <v>892958</v>
      </c>
      <c r="L8" s="20">
        <v>893530</v>
      </c>
      <c r="M8" s="20">
        <v>893387</v>
      </c>
      <c r="N8" s="20">
        <v>2679875</v>
      </c>
      <c r="O8" s="20">
        <v>886003</v>
      </c>
      <c r="P8" s="20">
        <v>892958</v>
      </c>
      <c r="Q8" s="20">
        <v>892530</v>
      </c>
      <c r="R8" s="20">
        <v>2671491</v>
      </c>
      <c r="S8" s="20">
        <v>892403</v>
      </c>
      <c r="T8" s="20">
        <v>892831</v>
      </c>
      <c r="U8" s="20">
        <v>894116</v>
      </c>
      <c r="V8" s="20">
        <v>2679350</v>
      </c>
      <c r="W8" s="20">
        <v>10693762</v>
      </c>
      <c r="X8" s="20">
        <v>3060172</v>
      </c>
      <c r="Y8" s="20">
        <v>7633590</v>
      </c>
      <c r="Z8" s="21">
        <v>249.4497041342774</v>
      </c>
      <c r="AA8" s="22">
        <v>3060172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9892643</v>
      </c>
      <c r="D12" s="29">
        <f>SUM(D6:D11)</f>
        <v>0</v>
      </c>
      <c r="E12" s="30">
        <f t="shared" si="0"/>
        <v>14898365</v>
      </c>
      <c r="F12" s="31">
        <f t="shared" si="0"/>
        <v>16149968</v>
      </c>
      <c r="G12" s="31">
        <f t="shared" si="0"/>
        <v>889410</v>
      </c>
      <c r="H12" s="31">
        <f t="shared" si="0"/>
        <v>886961</v>
      </c>
      <c r="I12" s="31">
        <f t="shared" si="0"/>
        <v>886675</v>
      </c>
      <c r="J12" s="31">
        <f t="shared" si="0"/>
        <v>2663046</v>
      </c>
      <c r="K12" s="31">
        <f t="shared" si="0"/>
        <v>892958</v>
      </c>
      <c r="L12" s="31">
        <f t="shared" si="0"/>
        <v>893530</v>
      </c>
      <c r="M12" s="31">
        <f t="shared" si="0"/>
        <v>893387</v>
      </c>
      <c r="N12" s="31">
        <f t="shared" si="0"/>
        <v>2679875</v>
      </c>
      <c r="O12" s="31">
        <f t="shared" si="0"/>
        <v>886003</v>
      </c>
      <c r="P12" s="31">
        <f t="shared" si="0"/>
        <v>892958</v>
      </c>
      <c r="Q12" s="31">
        <f t="shared" si="0"/>
        <v>892530</v>
      </c>
      <c r="R12" s="31">
        <f t="shared" si="0"/>
        <v>2671491</v>
      </c>
      <c r="S12" s="31">
        <f t="shared" si="0"/>
        <v>892403</v>
      </c>
      <c r="T12" s="31">
        <f t="shared" si="0"/>
        <v>892831</v>
      </c>
      <c r="U12" s="31">
        <f t="shared" si="0"/>
        <v>894116</v>
      </c>
      <c r="V12" s="31">
        <f t="shared" si="0"/>
        <v>2679350</v>
      </c>
      <c r="W12" s="31">
        <f t="shared" si="0"/>
        <v>10693762</v>
      </c>
      <c r="X12" s="31">
        <f t="shared" si="0"/>
        <v>16149968</v>
      </c>
      <c r="Y12" s="31">
        <f t="shared" si="0"/>
        <v>-5456206</v>
      </c>
      <c r="Z12" s="32">
        <f>+IF(X12&lt;&gt;0,+(Y12/X12)*100,0)</f>
        <v>-33.78462421721207</v>
      </c>
      <c r="AA12" s="33">
        <f>SUM(AA6:AA11)</f>
        <v>16149968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-32723</v>
      </c>
      <c r="F19" s="20">
        <v>-32723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-32723</v>
      </c>
      <c r="Y19" s="20">
        <v>32723</v>
      </c>
      <c r="Z19" s="21">
        <v>-100</v>
      </c>
      <c r="AA19" s="22">
        <v>-32723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-32723</v>
      </c>
      <c r="F24" s="37">
        <f t="shared" si="1"/>
        <v>-32723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-32723</v>
      </c>
      <c r="Y24" s="37">
        <f t="shared" si="1"/>
        <v>32723</v>
      </c>
      <c r="Z24" s="38">
        <f>+IF(X24&lt;&gt;0,+(Y24/X24)*100,0)</f>
        <v>-100</v>
      </c>
      <c r="AA24" s="39">
        <f>SUM(AA15:AA23)</f>
        <v>-32723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9892643</v>
      </c>
      <c r="D25" s="29">
        <f>+D12+D24</f>
        <v>0</v>
      </c>
      <c r="E25" s="30">
        <f t="shared" si="2"/>
        <v>14865642</v>
      </c>
      <c r="F25" s="31">
        <f t="shared" si="2"/>
        <v>16117245</v>
      </c>
      <c r="G25" s="31">
        <f t="shared" si="2"/>
        <v>889410</v>
      </c>
      <c r="H25" s="31">
        <f t="shared" si="2"/>
        <v>886961</v>
      </c>
      <c r="I25" s="31">
        <f t="shared" si="2"/>
        <v>886675</v>
      </c>
      <c r="J25" s="31">
        <f t="shared" si="2"/>
        <v>2663046</v>
      </c>
      <c r="K25" s="31">
        <f t="shared" si="2"/>
        <v>892958</v>
      </c>
      <c r="L25" s="31">
        <f t="shared" si="2"/>
        <v>893530</v>
      </c>
      <c r="M25" s="31">
        <f t="shared" si="2"/>
        <v>893387</v>
      </c>
      <c r="N25" s="31">
        <f t="shared" si="2"/>
        <v>2679875</v>
      </c>
      <c r="O25" s="31">
        <f t="shared" si="2"/>
        <v>886003</v>
      </c>
      <c r="P25" s="31">
        <f t="shared" si="2"/>
        <v>892958</v>
      </c>
      <c r="Q25" s="31">
        <f t="shared" si="2"/>
        <v>892530</v>
      </c>
      <c r="R25" s="31">
        <f t="shared" si="2"/>
        <v>2671491</v>
      </c>
      <c r="S25" s="31">
        <f t="shared" si="2"/>
        <v>892403</v>
      </c>
      <c r="T25" s="31">
        <f t="shared" si="2"/>
        <v>892831</v>
      </c>
      <c r="U25" s="31">
        <f t="shared" si="2"/>
        <v>894116</v>
      </c>
      <c r="V25" s="31">
        <f t="shared" si="2"/>
        <v>2679350</v>
      </c>
      <c r="W25" s="31">
        <f t="shared" si="2"/>
        <v>10693762</v>
      </c>
      <c r="X25" s="31">
        <f t="shared" si="2"/>
        <v>16117245</v>
      </c>
      <c r="Y25" s="31">
        <f t="shared" si="2"/>
        <v>-5423483</v>
      </c>
      <c r="Z25" s="32">
        <f>+IF(X25&lt;&gt;0,+(Y25/X25)*100,0)</f>
        <v>-33.650186492790795</v>
      </c>
      <c r="AA25" s="33">
        <f>+AA12+AA24</f>
        <v>16117245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8660556</v>
      </c>
      <c r="F32" s="20"/>
      <c r="G32" s="20"/>
      <c r="H32" s="20">
        <v>303000</v>
      </c>
      <c r="I32" s="20"/>
      <c r="J32" s="20">
        <v>303000</v>
      </c>
      <c r="K32" s="20"/>
      <c r="L32" s="20"/>
      <c r="M32" s="20">
        <v>545000</v>
      </c>
      <c r="N32" s="20">
        <v>545000</v>
      </c>
      <c r="O32" s="20"/>
      <c r="P32" s="20">
        <v>364000</v>
      </c>
      <c r="Q32" s="20"/>
      <c r="R32" s="20">
        <v>364000</v>
      </c>
      <c r="S32" s="20"/>
      <c r="T32" s="20"/>
      <c r="U32" s="20"/>
      <c r="V32" s="20"/>
      <c r="W32" s="20">
        <v>1212000</v>
      </c>
      <c r="X32" s="20"/>
      <c r="Y32" s="20">
        <v>1212000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8660556</v>
      </c>
      <c r="F34" s="31">
        <f t="shared" si="3"/>
        <v>0</v>
      </c>
      <c r="G34" s="31">
        <f t="shared" si="3"/>
        <v>0</v>
      </c>
      <c r="H34" s="31">
        <f t="shared" si="3"/>
        <v>303000</v>
      </c>
      <c r="I34" s="31">
        <f t="shared" si="3"/>
        <v>0</v>
      </c>
      <c r="J34" s="31">
        <f t="shared" si="3"/>
        <v>303000</v>
      </c>
      <c r="K34" s="31">
        <f t="shared" si="3"/>
        <v>0</v>
      </c>
      <c r="L34" s="31">
        <f t="shared" si="3"/>
        <v>0</v>
      </c>
      <c r="M34" s="31">
        <f t="shared" si="3"/>
        <v>545000</v>
      </c>
      <c r="N34" s="31">
        <f t="shared" si="3"/>
        <v>545000</v>
      </c>
      <c r="O34" s="31">
        <f t="shared" si="3"/>
        <v>0</v>
      </c>
      <c r="P34" s="31">
        <f t="shared" si="3"/>
        <v>364000</v>
      </c>
      <c r="Q34" s="31">
        <f t="shared" si="3"/>
        <v>0</v>
      </c>
      <c r="R34" s="31">
        <f t="shared" si="3"/>
        <v>364000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1212000</v>
      </c>
      <c r="X34" s="31">
        <f t="shared" si="3"/>
        <v>0</v>
      </c>
      <c r="Y34" s="31">
        <f t="shared" si="3"/>
        <v>1212000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8660556</v>
      </c>
      <c r="F40" s="31">
        <f t="shared" si="5"/>
        <v>0</v>
      </c>
      <c r="G40" s="31">
        <f t="shared" si="5"/>
        <v>0</v>
      </c>
      <c r="H40" s="31">
        <f t="shared" si="5"/>
        <v>303000</v>
      </c>
      <c r="I40" s="31">
        <f t="shared" si="5"/>
        <v>0</v>
      </c>
      <c r="J40" s="31">
        <f t="shared" si="5"/>
        <v>303000</v>
      </c>
      <c r="K40" s="31">
        <f t="shared" si="5"/>
        <v>0</v>
      </c>
      <c r="L40" s="31">
        <f t="shared" si="5"/>
        <v>0</v>
      </c>
      <c r="M40" s="31">
        <f t="shared" si="5"/>
        <v>545000</v>
      </c>
      <c r="N40" s="31">
        <f t="shared" si="5"/>
        <v>545000</v>
      </c>
      <c r="O40" s="31">
        <f t="shared" si="5"/>
        <v>0</v>
      </c>
      <c r="P40" s="31">
        <f t="shared" si="5"/>
        <v>364000</v>
      </c>
      <c r="Q40" s="31">
        <f t="shared" si="5"/>
        <v>0</v>
      </c>
      <c r="R40" s="31">
        <f t="shared" si="5"/>
        <v>364000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1212000</v>
      </c>
      <c r="X40" s="31">
        <f t="shared" si="5"/>
        <v>0</v>
      </c>
      <c r="Y40" s="31">
        <f t="shared" si="5"/>
        <v>1212000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9892643</v>
      </c>
      <c r="D42" s="43">
        <f>+D25-D40</f>
        <v>0</v>
      </c>
      <c r="E42" s="44">
        <f t="shared" si="6"/>
        <v>6205086</v>
      </c>
      <c r="F42" s="45">
        <f t="shared" si="6"/>
        <v>16117245</v>
      </c>
      <c r="G42" s="45">
        <f t="shared" si="6"/>
        <v>889410</v>
      </c>
      <c r="H42" s="45">
        <f t="shared" si="6"/>
        <v>583961</v>
      </c>
      <c r="I42" s="45">
        <f t="shared" si="6"/>
        <v>886675</v>
      </c>
      <c r="J42" s="45">
        <f t="shared" si="6"/>
        <v>2360046</v>
      </c>
      <c r="K42" s="45">
        <f t="shared" si="6"/>
        <v>892958</v>
      </c>
      <c r="L42" s="45">
        <f t="shared" si="6"/>
        <v>893530</v>
      </c>
      <c r="M42" s="45">
        <f t="shared" si="6"/>
        <v>348387</v>
      </c>
      <c r="N42" s="45">
        <f t="shared" si="6"/>
        <v>2134875</v>
      </c>
      <c r="O42" s="45">
        <f t="shared" si="6"/>
        <v>886003</v>
      </c>
      <c r="P42" s="45">
        <f t="shared" si="6"/>
        <v>528958</v>
      </c>
      <c r="Q42" s="45">
        <f t="shared" si="6"/>
        <v>892530</v>
      </c>
      <c r="R42" s="45">
        <f t="shared" si="6"/>
        <v>2307491</v>
      </c>
      <c r="S42" s="45">
        <f t="shared" si="6"/>
        <v>892403</v>
      </c>
      <c r="T42" s="45">
        <f t="shared" si="6"/>
        <v>892831</v>
      </c>
      <c r="U42" s="45">
        <f t="shared" si="6"/>
        <v>894116</v>
      </c>
      <c r="V42" s="45">
        <f t="shared" si="6"/>
        <v>2679350</v>
      </c>
      <c r="W42" s="45">
        <f t="shared" si="6"/>
        <v>9481762</v>
      </c>
      <c r="X42" s="45">
        <f t="shared" si="6"/>
        <v>16117245</v>
      </c>
      <c r="Y42" s="45">
        <f t="shared" si="6"/>
        <v>-6635483</v>
      </c>
      <c r="Z42" s="46">
        <f>+IF(X42&lt;&gt;0,+(Y42/X42)*100,0)</f>
        <v>-41.170082107705127</v>
      </c>
      <c r="AA42" s="47">
        <f>+AA25-AA40</f>
        <v>16117245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1379000</v>
      </c>
      <c r="F6" s="20">
        <v>1379000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1379000</v>
      </c>
      <c r="Y6" s="20">
        <v>-1379000</v>
      </c>
      <c r="Z6" s="21">
        <v>-100</v>
      </c>
      <c r="AA6" s="22">
        <v>1379000</v>
      </c>
    </row>
    <row r="7" spans="1:27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27996276</v>
      </c>
      <c r="F8" s="20">
        <v>28025909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28025909</v>
      </c>
      <c r="Y8" s="20">
        <v>-28025909</v>
      </c>
      <c r="Z8" s="21">
        <v>-100</v>
      </c>
      <c r="AA8" s="22">
        <v>28025909</v>
      </c>
    </row>
    <row r="9" spans="1:27" x14ac:dyDescent="0.25">
      <c r="A9" s="23" t="s">
        <v>37</v>
      </c>
      <c r="B9" s="17" t="s">
        <v>32</v>
      </c>
      <c r="C9" s="18">
        <v>30587</v>
      </c>
      <c r="D9" s="18"/>
      <c r="E9" s="19"/>
      <c r="F9" s="20"/>
      <c r="G9" s="20">
        <v>3570</v>
      </c>
      <c r="H9" s="20">
        <v>378</v>
      </c>
      <c r="I9" s="20">
        <v>10222</v>
      </c>
      <c r="J9" s="20">
        <v>14170</v>
      </c>
      <c r="K9" s="20">
        <v>7200</v>
      </c>
      <c r="L9" s="20">
        <v>12118</v>
      </c>
      <c r="M9" s="20"/>
      <c r="N9" s="20">
        <v>19318</v>
      </c>
      <c r="O9" s="20"/>
      <c r="P9" s="20">
        <v>3870</v>
      </c>
      <c r="Q9" s="20">
        <v>3932</v>
      </c>
      <c r="R9" s="20">
        <v>7802</v>
      </c>
      <c r="S9" s="20">
        <v>13630</v>
      </c>
      <c r="T9" s="20">
        <v>2052</v>
      </c>
      <c r="U9" s="20">
        <v>11051</v>
      </c>
      <c r="V9" s="20">
        <v>26733</v>
      </c>
      <c r="W9" s="20">
        <v>68023</v>
      </c>
      <c r="X9" s="20"/>
      <c r="Y9" s="20">
        <v>68023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492587</v>
      </c>
      <c r="D12" s="29">
        <f>SUM(D6:D11)</f>
        <v>0</v>
      </c>
      <c r="E12" s="30">
        <f t="shared" si="0"/>
        <v>29375276</v>
      </c>
      <c r="F12" s="31">
        <f t="shared" si="0"/>
        <v>29404909</v>
      </c>
      <c r="G12" s="31">
        <f t="shared" si="0"/>
        <v>3570</v>
      </c>
      <c r="H12" s="31">
        <f t="shared" si="0"/>
        <v>378</v>
      </c>
      <c r="I12" s="31">
        <f t="shared" si="0"/>
        <v>10222</v>
      </c>
      <c r="J12" s="31">
        <f t="shared" si="0"/>
        <v>14170</v>
      </c>
      <c r="K12" s="31">
        <f t="shared" si="0"/>
        <v>7200</v>
      </c>
      <c r="L12" s="31">
        <f t="shared" si="0"/>
        <v>12118</v>
      </c>
      <c r="M12" s="31">
        <f t="shared" si="0"/>
        <v>0</v>
      </c>
      <c r="N12" s="31">
        <f t="shared" si="0"/>
        <v>19318</v>
      </c>
      <c r="O12" s="31">
        <f t="shared" si="0"/>
        <v>0</v>
      </c>
      <c r="P12" s="31">
        <f t="shared" si="0"/>
        <v>3870</v>
      </c>
      <c r="Q12" s="31">
        <f t="shared" si="0"/>
        <v>3932</v>
      </c>
      <c r="R12" s="31">
        <f t="shared" si="0"/>
        <v>7802</v>
      </c>
      <c r="S12" s="31">
        <f t="shared" si="0"/>
        <v>13630</v>
      </c>
      <c r="T12" s="31">
        <f t="shared" si="0"/>
        <v>2052</v>
      </c>
      <c r="U12" s="31">
        <f t="shared" si="0"/>
        <v>11051</v>
      </c>
      <c r="V12" s="31">
        <f t="shared" si="0"/>
        <v>26733</v>
      </c>
      <c r="W12" s="31">
        <f t="shared" si="0"/>
        <v>68023</v>
      </c>
      <c r="X12" s="31">
        <f t="shared" si="0"/>
        <v>29404909</v>
      </c>
      <c r="Y12" s="31">
        <f t="shared" si="0"/>
        <v>-29336886</v>
      </c>
      <c r="Z12" s="32">
        <f>+IF(X12&lt;&gt;0,+(Y12/X12)*100,0)</f>
        <v>-99.768667877870314</v>
      </c>
      <c r="AA12" s="33">
        <f>SUM(AA6:AA11)</f>
        <v>29404909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-20454116</v>
      </c>
      <c r="D19" s="18"/>
      <c r="E19" s="19">
        <v>-1342758</v>
      </c>
      <c r="F19" s="20">
        <v>-1342758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-1342758</v>
      </c>
      <c r="Y19" s="20">
        <v>1342758</v>
      </c>
      <c r="Z19" s="21">
        <v>-100</v>
      </c>
      <c r="AA19" s="22">
        <v>-1342758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-20454116</v>
      </c>
      <c r="D24" s="29">
        <f>SUM(D15:D23)</f>
        <v>0</v>
      </c>
      <c r="E24" s="36">
        <f t="shared" si="1"/>
        <v>-1342758</v>
      </c>
      <c r="F24" s="37">
        <f t="shared" si="1"/>
        <v>-1342758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-1342758</v>
      </c>
      <c r="Y24" s="37">
        <f t="shared" si="1"/>
        <v>1342758</v>
      </c>
      <c r="Z24" s="38">
        <f>+IF(X24&lt;&gt;0,+(Y24/X24)*100,0)</f>
        <v>-100</v>
      </c>
      <c r="AA24" s="39">
        <f>SUM(AA15:AA23)</f>
        <v>-1342758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-19961529</v>
      </c>
      <c r="D25" s="29">
        <f>+D12+D24</f>
        <v>0</v>
      </c>
      <c r="E25" s="30">
        <f t="shared" si="2"/>
        <v>28032518</v>
      </c>
      <c r="F25" s="31">
        <f t="shared" si="2"/>
        <v>28062151</v>
      </c>
      <c r="G25" s="31">
        <f t="shared" si="2"/>
        <v>3570</v>
      </c>
      <c r="H25" s="31">
        <f t="shared" si="2"/>
        <v>378</v>
      </c>
      <c r="I25" s="31">
        <f t="shared" si="2"/>
        <v>10222</v>
      </c>
      <c r="J25" s="31">
        <f t="shared" si="2"/>
        <v>14170</v>
      </c>
      <c r="K25" s="31">
        <f t="shared" si="2"/>
        <v>7200</v>
      </c>
      <c r="L25" s="31">
        <f t="shared" si="2"/>
        <v>12118</v>
      </c>
      <c r="M25" s="31">
        <f t="shared" si="2"/>
        <v>0</v>
      </c>
      <c r="N25" s="31">
        <f t="shared" si="2"/>
        <v>19318</v>
      </c>
      <c r="O25" s="31">
        <f t="shared" si="2"/>
        <v>0</v>
      </c>
      <c r="P25" s="31">
        <f t="shared" si="2"/>
        <v>3870</v>
      </c>
      <c r="Q25" s="31">
        <f t="shared" si="2"/>
        <v>3932</v>
      </c>
      <c r="R25" s="31">
        <f t="shared" si="2"/>
        <v>7802</v>
      </c>
      <c r="S25" s="31">
        <f t="shared" si="2"/>
        <v>13630</v>
      </c>
      <c r="T25" s="31">
        <f t="shared" si="2"/>
        <v>2052</v>
      </c>
      <c r="U25" s="31">
        <f t="shared" si="2"/>
        <v>11051</v>
      </c>
      <c r="V25" s="31">
        <f t="shared" si="2"/>
        <v>26733</v>
      </c>
      <c r="W25" s="31">
        <f t="shared" si="2"/>
        <v>68023</v>
      </c>
      <c r="X25" s="31">
        <f t="shared" si="2"/>
        <v>28062151</v>
      </c>
      <c r="Y25" s="31">
        <f t="shared" si="2"/>
        <v>-27994128</v>
      </c>
      <c r="Z25" s="32">
        <f>+IF(X25&lt;&gt;0,+(Y25/X25)*100,0)</f>
        <v>-99.757598767108064</v>
      </c>
      <c r="AA25" s="33">
        <f>+AA12+AA24</f>
        <v>28062151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942328</v>
      </c>
      <c r="D32" s="18"/>
      <c r="E32" s="19">
        <v>17535101</v>
      </c>
      <c r="F32" s="20">
        <v>12715513</v>
      </c>
      <c r="G32" s="20">
        <v>90405</v>
      </c>
      <c r="H32" s="20">
        <v>139345</v>
      </c>
      <c r="I32" s="20">
        <v>177318</v>
      </c>
      <c r="J32" s="20">
        <v>407068</v>
      </c>
      <c r="K32" s="20">
        <v>117282</v>
      </c>
      <c r="L32" s="20">
        <v>142664</v>
      </c>
      <c r="M32" s="20"/>
      <c r="N32" s="20">
        <v>259946</v>
      </c>
      <c r="O32" s="20">
        <v>13151</v>
      </c>
      <c r="P32" s="20">
        <v>213093</v>
      </c>
      <c r="Q32" s="20">
        <v>119948</v>
      </c>
      <c r="R32" s="20">
        <v>346192</v>
      </c>
      <c r="S32" s="20">
        <v>194412</v>
      </c>
      <c r="T32" s="20">
        <v>61720</v>
      </c>
      <c r="U32" s="20">
        <v>143191</v>
      </c>
      <c r="V32" s="20">
        <v>399323</v>
      </c>
      <c r="W32" s="20">
        <v>1412529</v>
      </c>
      <c r="X32" s="20">
        <v>12715513</v>
      </c>
      <c r="Y32" s="20">
        <v>-11302984</v>
      </c>
      <c r="Z32" s="21">
        <v>-88.891293650519643</v>
      </c>
      <c r="AA32" s="22">
        <v>12715513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942328</v>
      </c>
      <c r="D34" s="29">
        <f>SUM(D29:D33)</f>
        <v>0</v>
      </c>
      <c r="E34" s="30">
        <f t="shared" si="3"/>
        <v>17535101</v>
      </c>
      <c r="F34" s="31">
        <f t="shared" si="3"/>
        <v>12715513</v>
      </c>
      <c r="G34" s="31">
        <f t="shared" si="3"/>
        <v>90405</v>
      </c>
      <c r="H34" s="31">
        <f t="shared" si="3"/>
        <v>139345</v>
      </c>
      <c r="I34" s="31">
        <f t="shared" si="3"/>
        <v>177318</v>
      </c>
      <c r="J34" s="31">
        <f t="shared" si="3"/>
        <v>407068</v>
      </c>
      <c r="K34" s="31">
        <f t="shared" si="3"/>
        <v>117282</v>
      </c>
      <c r="L34" s="31">
        <f t="shared" si="3"/>
        <v>142664</v>
      </c>
      <c r="M34" s="31">
        <f t="shared" si="3"/>
        <v>0</v>
      </c>
      <c r="N34" s="31">
        <f t="shared" si="3"/>
        <v>259946</v>
      </c>
      <c r="O34" s="31">
        <f t="shared" si="3"/>
        <v>13151</v>
      </c>
      <c r="P34" s="31">
        <f t="shared" si="3"/>
        <v>213093</v>
      </c>
      <c r="Q34" s="31">
        <f t="shared" si="3"/>
        <v>119948</v>
      </c>
      <c r="R34" s="31">
        <f t="shared" si="3"/>
        <v>346192</v>
      </c>
      <c r="S34" s="31">
        <f t="shared" si="3"/>
        <v>194412</v>
      </c>
      <c r="T34" s="31">
        <f t="shared" si="3"/>
        <v>61720</v>
      </c>
      <c r="U34" s="31">
        <f t="shared" si="3"/>
        <v>143191</v>
      </c>
      <c r="V34" s="31">
        <f t="shared" si="3"/>
        <v>399323</v>
      </c>
      <c r="W34" s="31">
        <f t="shared" si="3"/>
        <v>1412529</v>
      </c>
      <c r="X34" s="31">
        <f t="shared" si="3"/>
        <v>12715513</v>
      </c>
      <c r="Y34" s="31">
        <f t="shared" si="3"/>
        <v>-11302984</v>
      </c>
      <c r="Z34" s="32">
        <f>+IF(X34&lt;&gt;0,+(Y34/X34)*100,0)</f>
        <v>-88.891293650519643</v>
      </c>
      <c r="AA34" s="33">
        <f>SUM(AA29:AA33)</f>
        <v>12715513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942328</v>
      </c>
      <c r="D40" s="29">
        <f>+D34+D39</f>
        <v>0</v>
      </c>
      <c r="E40" s="30">
        <f t="shared" si="5"/>
        <v>17535101</v>
      </c>
      <c r="F40" s="31">
        <f t="shared" si="5"/>
        <v>12715513</v>
      </c>
      <c r="G40" s="31">
        <f t="shared" si="5"/>
        <v>90405</v>
      </c>
      <c r="H40" s="31">
        <f t="shared" si="5"/>
        <v>139345</v>
      </c>
      <c r="I40" s="31">
        <f t="shared" si="5"/>
        <v>177318</v>
      </c>
      <c r="J40" s="31">
        <f t="shared" si="5"/>
        <v>407068</v>
      </c>
      <c r="K40" s="31">
        <f t="shared" si="5"/>
        <v>117282</v>
      </c>
      <c r="L40" s="31">
        <f t="shared" si="5"/>
        <v>142664</v>
      </c>
      <c r="M40" s="31">
        <f t="shared" si="5"/>
        <v>0</v>
      </c>
      <c r="N40" s="31">
        <f t="shared" si="5"/>
        <v>259946</v>
      </c>
      <c r="O40" s="31">
        <f t="shared" si="5"/>
        <v>13151</v>
      </c>
      <c r="P40" s="31">
        <f t="shared" si="5"/>
        <v>213093</v>
      </c>
      <c r="Q40" s="31">
        <f t="shared" si="5"/>
        <v>119948</v>
      </c>
      <c r="R40" s="31">
        <f t="shared" si="5"/>
        <v>346192</v>
      </c>
      <c r="S40" s="31">
        <f t="shared" si="5"/>
        <v>194412</v>
      </c>
      <c r="T40" s="31">
        <f t="shared" si="5"/>
        <v>61720</v>
      </c>
      <c r="U40" s="31">
        <f t="shared" si="5"/>
        <v>143191</v>
      </c>
      <c r="V40" s="31">
        <f t="shared" si="5"/>
        <v>399323</v>
      </c>
      <c r="W40" s="31">
        <f t="shared" si="5"/>
        <v>1412529</v>
      </c>
      <c r="X40" s="31">
        <f t="shared" si="5"/>
        <v>12715513</v>
      </c>
      <c r="Y40" s="31">
        <f t="shared" si="5"/>
        <v>-11302984</v>
      </c>
      <c r="Z40" s="32">
        <f>+IF(X40&lt;&gt;0,+(Y40/X40)*100,0)</f>
        <v>-88.891293650519643</v>
      </c>
      <c r="AA40" s="33">
        <f>+AA34+AA39</f>
        <v>12715513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-20903857</v>
      </c>
      <c r="D42" s="43">
        <f>+D25-D40</f>
        <v>0</v>
      </c>
      <c r="E42" s="44">
        <f t="shared" si="6"/>
        <v>10497417</v>
      </c>
      <c r="F42" s="45">
        <f t="shared" si="6"/>
        <v>15346638</v>
      </c>
      <c r="G42" s="45">
        <f t="shared" si="6"/>
        <v>-86835</v>
      </c>
      <c r="H42" s="45">
        <f t="shared" si="6"/>
        <v>-138967</v>
      </c>
      <c r="I42" s="45">
        <f t="shared" si="6"/>
        <v>-167096</v>
      </c>
      <c r="J42" s="45">
        <f t="shared" si="6"/>
        <v>-392898</v>
      </c>
      <c r="K42" s="45">
        <f t="shared" si="6"/>
        <v>-110082</v>
      </c>
      <c r="L42" s="45">
        <f t="shared" si="6"/>
        <v>-130546</v>
      </c>
      <c r="M42" s="45">
        <f t="shared" si="6"/>
        <v>0</v>
      </c>
      <c r="N42" s="45">
        <f t="shared" si="6"/>
        <v>-240628</v>
      </c>
      <c r="O42" s="45">
        <f t="shared" si="6"/>
        <v>-13151</v>
      </c>
      <c r="P42" s="45">
        <f t="shared" si="6"/>
        <v>-209223</v>
      </c>
      <c r="Q42" s="45">
        <f t="shared" si="6"/>
        <v>-116016</v>
      </c>
      <c r="R42" s="45">
        <f t="shared" si="6"/>
        <v>-338390</v>
      </c>
      <c r="S42" s="45">
        <f t="shared" si="6"/>
        <v>-180782</v>
      </c>
      <c r="T42" s="45">
        <f t="shared" si="6"/>
        <v>-59668</v>
      </c>
      <c r="U42" s="45">
        <f t="shared" si="6"/>
        <v>-132140</v>
      </c>
      <c r="V42" s="45">
        <f t="shared" si="6"/>
        <v>-372590</v>
      </c>
      <c r="W42" s="45">
        <f t="shared" si="6"/>
        <v>-1344506</v>
      </c>
      <c r="X42" s="45">
        <f t="shared" si="6"/>
        <v>15346638</v>
      </c>
      <c r="Y42" s="45">
        <f t="shared" si="6"/>
        <v>-16691144</v>
      </c>
      <c r="Z42" s="46">
        <f>+IF(X42&lt;&gt;0,+(Y42/X42)*100,0)</f>
        <v>-108.76091558294397</v>
      </c>
      <c r="AA42" s="47">
        <f>+AA25-AA40</f>
        <v>15346638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5484980</v>
      </c>
      <c r="D6" s="18"/>
      <c r="E6" s="19">
        <v>-15715865</v>
      </c>
      <c r="F6" s="20">
        <v>-15715865</v>
      </c>
      <c r="G6" s="20">
        <v>5606471</v>
      </c>
      <c r="H6" s="20">
        <v>126702</v>
      </c>
      <c r="I6" s="20">
        <v>113211</v>
      </c>
      <c r="J6" s="20">
        <v>5846384</v>
      </c>
      <c r="K6" s="20">
        <v>142689</v>
      </c>
      <c r="L6" s="20">
        <v>154189</v>
      </c>
      <c r="M6" s="20">
        <v>111661</v>
      </c>
      <c r="N6" s="20">
        <v>408539</v>
      </c>
      <c r="O6" s="20">
        <v>141935</v>
      </c>
      <c r="P6" s="20">
        <v>180702</v>
      </c>
      <c r="Q6" s="20">
        <v>128714</v>
      </c>
      <c r="R6" s="20">
        <v>451351</v>
      </c>
      <c r="S6" s="20">
        <v>84676</v>
      </c>
      <c r="T6" s="20">
        <v>146796</v>
      </c>
      <c r="U6" s="20">
        <v>142123</v>
      </c>
      <c r="V6" s="20">
        <v>373595</v>
      </c>
      <c r="W6" s="20">
        <v>7079869</v>
      </c>
      <c r="X6" s="20">
        <v>-15715865</v>
      </c>
      <c r="Y6" s="20">
        <v>22795734</v>
      </c>
      <c r="Z6" s="21">
        <v>-145.04918437515209</v>
      </c>
      <c r="AA6" s="22">
        <v>-15715865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23921046</v>
      </c>
      <c r="D8" s="18"/>
      <c r="E8" s="19">
        <v>3153404</v>
      </c>
      <c r="F8" s="20">
        <v>3153404</v>
      </c>
      <c r="G8" s="20">
        <v>24538733</v>
      </c>
      <c r="H8" s="20">
        <v>674520</v>
      </c>
      <c r="I8" s="20">
        <v>-80273</v>
      </c>
      <c r="J8" s="20">
        <v>25132980</v>
      </c>
      <c r="K8" s="20">
        <v>701088</v>
      </c>
      <c r="L8" s="20">
        <v>382189</v>
      </c>
      <c r="M8" s="20">
        <v>822909</v>
      </c>
      <c r="N8" s="20">
        <v>1906186</v>
      </c>
      <c r="O8" s="20">
        <v>387024</v>
      </c>
      <c r="P8" s="20">
        <v>805223</v>
      </c>
      <c r="Q8" s="20">
        <v>843972</v>
      </c>
      <c r="R8" s="20">
        <v>2036219</v>
      </c>
      <c r="S8" s="20">
        <v>870103</v>
      </c>
      <c r="T8" s="20">
        <v>655756</v>
      </c>
      <c r="U8" s="20">
        <v>810849</v>
      </c>
      <c r="V8" s="20">
        <v>2336708</v>
      </c>
      <c r="W8" s="20">
        <v>31412093</v>
      </c>
      <c r="X8" s="20">
        <v>3153404</v>
      </c>
      <c r="Y8" s="20">
        <v>28258689</v>
      </c>
      <c r="Z8" s="21">
        <v>896.13284564870219</v>
      </c>
      <c r="AA8" s="22">
        <v>3153404</v>
      </c>
    </row>
    <row r="9" spans="1:27" x14ac:dyDescent="0.25">
      <c r="A9" s="23" t="s">
        <v>37</v>
      </c>
      <c r="B9" s="17" t="s">
        <v>32</v>
      </c>
      <c r="C9" s="18">
        <v>285</v>
      </c>
      <c r="D9" s="18"/>
      <c r="E9" s="19"/>
      <c r="F9" s="20"/>
      <c r="G9" s="20">
        <v>285</v>
      </c>
      <c r="H9" s="20"/>
      <c r="I9" s="20"/>
      <c r="J9" s="20">
        <v>285</v>
      </c>
      <c r="K9" s="20"/>
      <c r="L9" s="20"/>
      <c r="M9" s="20"/>
      <c r="N9" s="20"/>
      <c r="O9" s="20">
        <v>-2213</v>
      </c>
      <c r="P9" s="20"/>
      <c r="Q9" s="20"/>
      <c r="R9" s="20">
        <v>-2213</v>
      </c>
      <c r="S9" s="20"/>
      <c r="T9" s="20"/>
      <c r="U9" s="20"/>
      <c r="V9" s="20"/>
      <c r="W9" s="20">
        <v>-1928</v>
      </c>
      <c r="X9" s="20"/>
      <c r="Y9" s="20">
        <v>-1928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29406311</v>
      </c>
      <c r="D12" s="29">
        <f>SUM(D6:D11)</f>
        <v>0</v>
      </c>
      <c r="E12" s="30">
        <f t="shared" si="0"/>
        <v>-12562461</v>
      </c>
      <c r="F12" s="31">
        <f t="shared" si="0"/>
        <v>-12562461</v>
      </c>
      <c r="G12" s="31">
        <f t="shared" si="0"/>
        <v>30145489</v>
      </c>
      <c r="H12" s="31">
        <f t="shared" si="0"/>
        <v>801222</v>
      </c>
      <c r="I12" s="31">
        <f t="shared" si="0"/>
        <v>32938</v>
      </c>
      <c r="J12" s="31">
        <f t="shared" si="0"/>
        <v>30979649</v>
      </c>
      <c r="K12" s="31">
        <f t="shared" si="0"/>
        <v>843777</v>
      </c>
      <c r="L12" s="31">
        <f t="shared" si="0"/>
        <v>536378</v>
      </c>
      <c r="M12" s="31">
        <f t="shared" si="0"/>
        <v>934570</v>
      </c>
      <c r="N12" s="31">
        <f t="shared" si="0"/>
        <v>2314725</v>
      </c>
      <c r="O12" s="31">
        <f t="shared" si="0"/>
        <v>526746</v>
      </c>
      <c r="P12" s="31">
        <f t="shared" si="0"/>
        <v>985925</v>
      </c>
      <c r="Q12" s="31">
        <f t="shared" si="0"/>
        <v>972686</v>
      </c>
      <c r="R12" s="31">
        <f t="shared" si="0"/>
        <v>2485357</v>
      </c>
      <c r="S12" s="31">
        <f t="shared" si="0"/>
        <v>954779</v>
      </c>
      <c r="T12" s="31">
        <f t="shared" si="0"/>
        <v>802552</v>
      </c>
      <c r="U12" s="31">
        <f t="shared" si="0"/>
        <v>952972</v>
      </c>
      <c r="V12" s="31">
        <f t="shared" si="0"/>
        <v>2710303</v>
      </c>
      <c r="W12" s="31">
        <f t="shared" si="0"/>
        <v>38490034</v>
      </c>
      <c r="X12" s="31">
        <f t="shared" si="0"/>
        <v>-12562461</v>
      </c>
      <c r="Y12" s="31">
        <f t="shared" si="0"/>
        <v>51052495</v>
      </c>
      <c r="Z12" s="32">
        <f>+IF(X12&lt;&gt;0,+(Y12/X12)*100,0)</f>
        <v>-406.3892815269237</v>
      </c>
      <c r="AA12" s="33">
        <f>SUM(AA6:AA11)</f>
        <v>-12562461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4238721</v>
      </c>
      <c r="D19" s="18"/>
      <c r="E19" s="19"/>
      <c r="F19" s="20"/>
      <c r="G19" s="20"/>
      <c r="H19" s="20"/>
      <c r="I19" s="20">
        <v>61221</v>
      </c>
      <c r="J19" s="20">
        <v>61221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61221</v>
      </c>
      <c r="X19" s="20"/>
      <c r="Y19" s="20">
        <v>61221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4238721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61221</v>
      </c>
      <c r="J24" s="37">
        <f t="shared" si="1"/>
        <v>61221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61221</v>
      </c>
      <c r="X24" s="37">
        <f t="shared" si="1"/>
        <v>0</v>
      </c>
      <c r="Y24" s="37">
        <f t="shared" si="1"/>
        <v>61221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33645032</v>
      </c>
      <c r="D25" s="29">
        <f>+D12+D24</f>
        <v>0</v>
      </c>
      <c r="E25" s="30">
        <f t="shared" si="2"/>
        <v>-12562461</v>
      </c>
      <c r="F25" s="31">
        <f t="shared" si="2"/>
        <v>-12562461</v>
      </c>
      <c r="G25" s="31">
        <f t="shared" si="2"/>
        <v>30145489</v>
      </c>
      <c r="H25" s="31">
        <f t="shared" si="2"/>
        <v>801222</v>
      </c>
      <c r="I25" s="31">
        <f t="shared" si="2"/>
        <v>94159</v>
      </c>
      <c r="J25" s="31">
        <f t="shared" si="2"/>
        <v>31040870</v>
      </c>
      <c r="K25" s="31">
        <f t="shared" si="2"/>
        <v>843777</v>
      </c>
      <c r="L25" s="31">
        <f t="shared" si="2"/>
        <v>536378</v>
      </c>
      <c r="M25" s="31">
        <f t="shared" si="2"/>
        <v>934570</v>
      </c>
      <c r="N25" s="31">
        <f t="shared" si="2"/>
        <v>2314725</v>
      </c>
      <c r="O25" s="31">
        <f t="shared" si="2"/>
        <v>526746</v>
      </c>
      <c r="P25" s="31">
        <f t="shared" si="2"/>
        <v>985925</v>
      </c>
      <c r="Q25" s="31">
        <f t="shared" si="2"/>
        <v>972686</v>
      </c>
      <c r="R25" s="31">
        <f t="shared" si="2"/>
        <v>2485357</v>
      </c>
      <c r="S25" s="31">
        <f t="shared" si="2"/>
        <v>954779</v>
      </c>
      <c r="T25" s="31">
        <f t="shared" si="2"/>
        <v>802552</v>
      </c>
      <c r="U25" s="31">
        <f t="shared" si="2"/>
        <v>952972</v>
      </c>
      <c r="V25" s="31">
        <f t="shared" si="2"/>
        <v>2710303</v>
      </c>
      <c r="W25" s="31">
        <f t="shared" si="2"/>
        <v>38551255</v>
      </c>
      <c r="X25" s="31">
        <f t="shared" si="2"/>
        <v>-12562461</v>
      </c>
      <c r="Y25" s="31">
        <f t="shared" si="2"/>
        <v>51113716</v>
      </c>
      <c r="Z25" s="32">
        <f>+IF(X25&lt;&gt;0,+(Y25/X25)*100,0)</f>
        <v>-406.87661438312131</v>
      </c>
      <c r="AA25" s="33">
        <f>+AA12+AA24</f>
        <v>-12562461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-13395</v>
      </c>
      <c r="D31" s="18"/>
      <c r="E31" s="19"/>
      <c r="F31" s="20"/>
      <c r="G31" s="20">
        <v>-13443</v>
      </c>
      <c r="H31" s="20">
        <v>-105</v>
      </c>
      <c r="I31" s="20">
        <v>-185</v>
      </c>
      <c r="J31" s="20">
        <v>-13733</v>
      </c>
      <c r="K31" s="20">
        <v>-512</v>
      </c>
      <c r="L31" s="20"/>
      <c r="M31" s="20"/>
      <c r="N31" s="20">
        <v>-512</v>
      </c>
      <c r="O31" s="20">
        <v>-1632</v>
      </c>
      <c r="P31" s="20"/>
      <c r="Q31" s="20">
        <v>-424</v>
      </c>
      <c r="R31" s="20">
        <v>-2056</v>
      </c>
      <c r="S31" s="20"/>
      <c r="T31" s="20">
        <v>-97</v>
      </c>
      <c r="U31" s="20"/>
      <c r="V31" s="20">
        <v>-97</v>
      </c>
      <c r="W31" s="20">
        <v>-16398</v>
      </c>
      <c r="X31" s="20"/>
      <c r="Y31" s="20">
        <v>-16398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3966999</v>
      </c>
      <c r="D32" s="18"/>
      <c r="E32" s="19">
        <v>-3330766</v>
      </c>
      <c r="F32" s="20">
        <v>-3330766</v>
      </c>
      <c r="G32" s="20">
        <v>4063671</v>
      </c>
      <c r="H32" s="20">
        <v>105038</v>
      </c>
      <c r="I32" s="20">
        <v>7235</v>
      </c>
      <c r="J32" s="20">
        <v>4175944</v>
      </c>
      <c r="K32" s="20">
        <v>100675</v>
      </c>
      <c r="L32" s="20">
        <v>52896</v>
      </c>
      <c r="M32" s="20">
        <v>109963</v>
      </c>
      <c r="N32" s="20">
        <v>263534</v>
      </c>
      <c r="O32" s="20">
        <v>54678</v>
      </c>
      <c r="P32" s="20">
        <v>115886</v>
      </c>
      <c r="Q32" s="20">
        <v>103436</v>
      </c>
      <c r="R32" s="20">
        <v>274000</v>
      </c>
      <c r="S32" s="20">
        <v>114131</v>
      </c>
      <c r="T32" s="20">
        <v>93856</v>
      </c>
      <c r="U32" s="20">
        <v>113235</v>
      </c>
      <c r="V32" s="20">
        <v>321222</v>
      </c>
      <c r="W32" s="20">
        <v>5034700</v>
      </c>
      <c r="X32" s="20">
        <v>-3330766</v>
      </c>
      <c r="Y32" s="20">
        <v>8365466</v>
      </c>
      <c r="Z32" s="21">
        <v>-251.1574214459977</v>
      </c>
      <c r="AA32" s="22">
        <v>-3330766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3953604</v>
      </c>
      <c r="D34" s="29">
        <f>SUM(D29:D33)</f>
        <v>0</v>
      </c>
      <c r="E34" s="30">
        <f t="shared" si="3"/>
        <v>-3330766</v>
      </c>
      <c r="F34" s="31">
        <f t="shared" si="3"/>
        <v>-3330766</v>
      </c>
      <c r="G34" s="31">
        <f t="shared" si="3"/>
        <v>4050228</v>
      </c>
      <c r="H34" s="31">
        <f t="shared" si="3"/>
        <v>104933</v>
      </c>
      <c r="I34" s="31">
        <f t="shared" si="3"/>
        <v>7050</v>
      </c>
      <c r="J34" s="31">
        <f t="shared" si="3"/>
        <v>4162211</v>
      </c>
      <c r="K34" s="31">
        <f t="shared" si="3"/>
        <v>100163</v>
      </c>
      <c r="L34" s="31">
        <f t="shared" si="3"/>
        <v>52896</v>
      </c>
      <c r="M34" s="31">
        <f t="shared" si="3"/>
        <v>109963</v>
      </c>
      <c r="N34" s="31">
        <f t="shared" si="3"/>
        <v>263022</v>
      </c>
      <c r="O34" s="31">
        <f t="shared" si="3"/>
        <v>53046</v>
      </c>
      <c r="P34" s="31">
        <f t="shared" si="3"/>
        <v>115886</v>
      </c>
      <c r="Q34" s="31">
        <f t="shared" si="3"/>
        <v>103012</v>
      </c>
      <c r="R34" s="31">
        <f t="shared" si="3"/>
        <v>271944</v>
      </c>
      <c r="S34" s="31">
        <f t="shared" si="3"/>
        <v>114131</v>
      </c>
      <c r="T34" s="31">
        <f t="shared" si="3"/>
        <v>93759</v>
      </c>
      <c r="U34" s="31">
        <f t="shared" si="3"/>
        <v>113235</v>
      </c>
      <c r="V34" s="31">
        <f t="shared" si="3"/>
        <v>321125</v>
      </c>
      <c r="W34" s="31">
        <f t="shared" si="3"/>
        <v>5018302</v>
      </c>
      <c r="X34" s="31">
        <f t="shared" si="3"/>
        <v>-3330766</v>
      </c>
      <c r="Y34" s="31">
        <f t="shared" si="3"/>
        <v>8349068</v>
      </c>
      <c r="Z34" s="32">
        <f>+IF(X34&lt;&gt;0,+(Y34/X34)*100,0)</f>
        <v>-250.665102261762</v>
      </c>
      <c r="AA34" s="33">
        <f>SUM(AA29:AA33)</f>
        <v>-3330766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3953604</v>
      </c>
      <c r="D40" s="29">
        <f>+D34+D39</f>
        <v>0</v>
      </c>
      <c r="E40" s="30">
        <f t="shared" si="5"/>
        <v>-3330766</v>
      </c>
      <c r="F40" s="31">
        <f t="shared" si="5"/>
        <v>-3330766</v>
      </c>
      <c r="G40" s="31">
        <f t="shared" si="5"/>
        <v>4050228</v>
      </c>
      <c r="H40" s="31">
        <f t="shared" si="5"/>
        <v>104933</v>
      </c>
      <c r="I40" s="31">
        <f t="shared" si="5"/>
        <v>7050</v>
      </c>
      <c r="J40" s="31">
        <f t="shared" si="5"/>
        <v>4162211</v>
      </c>
      <c r="K40" s="31">
        <f t="shared" si="5"/>
        <v>100163</v>
      </c>
      <c r="L40" s="31">
        <f t="shared" si="5"/>
        <v>52896</v>
      </c>
      <c r="M40" s="31">
        <f t="shared" si="5"/>
        <v>109963</v>
      </c>
      <c r="N40" s="31">
        <f t="shared" si="5"/>
        <v>263022</v>
      </c>
      <c r="O40" s="31">
        <f t="shared" si="5"/>
        <v>53046</v>
      </c>
      <c r="P40" s="31">
        <f t="shared" si="5"/>
        <v>115886</v>
      </c>
      <c r="Q40" s="31">
        <f t="shared" si="5"/>
        <v>103012</v>
      </c>
      <c r="R40" s="31">
        <f t="shared" si="5"/>
        <v>271944</v>
      </c>
      <c r="S40" s="31">
        <f t="shared" si="5"/>
        <v>114131</v>
      </c>
      <c r="T40" s="31">
        <f t="shared" si="5"/>
        <v>93759</v>
      </c>
      <c r="U40" s="31">
        <f t="shared" si="5"/>
        <v>113235</v>
      </c>
      <c r="V40" s="31">
        <f t="shared" si="5"/>
        <v>321125</v>
      </c>
      <c r="W40" s="31">
        <f t="shared" si="5"/>
        <v>5018302</v>
      </c>
      <c r="X40" s="31">
        <f t="shared" si="5"/>
        <v>-3330766</v>
      </c>
      <c r="Y40" s="31">
        <f t="shared" si="5"/>
        <v>8349068</v>
      </c>
      <c r="Z40" s="32">
        <f>+IF(X40&lt;&gt;0,+(Y40/X40)*100,0)</f>
        <v>-250.665102261762</v>
      </c>
      <c r="AA40" s="33">
        <f>+AA34+AA39</f>
        <v>-3330766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29691428</v>
      </c>
      <c r="D42" s="43">
        <f>+D25-D40</f>
        <v>0</v>
      </c>
      <c r="E42" s="44">
        <f t="shared" si="6"/>
        <v>-9231695</v>
      </c>
      <c r="F42" s="45">
        <f t="shared" si="6"/>
        <v>-9231695</v>
      </c>
      <c r="G42" s="45">
        <f t="shared" si="6"/>
        <v>26095261</v>
      </c>
      <c r="H42" s="45">
        <f t="shared" si="6"/>
        <v>696289</v>
      </c>
      <c r="I42" s="45">
        <f t="shared" si="6"/>
        <v>87109</v>
      </c>
      <c r="J42" s="45">
        <f t="shared" si="6"/>
        <v>26878659</v>
      </c>
      <c r="K42" s="45">
        <f t="shared" si="6"/>
        <v>743614</v>
      </c>
      <c r="L42" s="45">
        <f t="shared" si="6"/>
        <v>483482</v>
      </c>
      <c r="M42" s="45">
        <f t="shared" si="6"/>
        <v>824607</v>
      </c>
      <c r="N42" s="45">
        <f t="shared" si="6"/>
        <v>2051703</v>
      </c>
      <c r="O42" s="45">
        <f t="shared" si="6"/>
        <v>473700</v>
      </c>
      <c r="P42" s="45">
        <f t="shared" si="6"/>
        <v>870039</v>
      </c>
      <c r="Q42" s="45">
        <f t="shared" si="6"/>
        <v>869674</v>
      </c>
      <c r="R42" s="45">
        <f t="shared" si="6"/>
        <v>2213413</v>
      </c>
      <c r="S42" s="45">
        <f t="shared" si="6"/>
        <v>840648</v>
      </c>
      <c r="T42" s="45">
        <f t="shared" si="6"/>
        <v>708793</v>
      </c>
      <c r="U42" s="45">
        <f t="shared" si="6"/>
        <v>839737</v>
      </c>
      <c r="V42" s="45">
        <f t="shared" si="6"/>
        <v>2389178</v>
      </c>
      <c r="W42" s="45">
        <f t="shared" si="6"/>
        <v>33532953</v>
      </c>
      <c r="X42" s="45">
        <f t="shared" si="6"/>
        <v>-9231695</v>
      </c>
      <c r="Y42" s="45">
        <f t="shared" si="6"/>
        <v>42764648</v>
      </c>
      <c r="Z42" s="46">
        <f>+IF(X42&lt;&gt;0,+(Y42/X42)*100,0)</f>
        <v>-463.23722783302526</v>
      </c>
      <c r="AA42" s="47">
        <f>+AA25-AA40</f>
        <v>-9231695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-9231695</v>
      </c>
      <c r="F45" s="20">
        <v>-9231695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-9231695</v>
      </c>
      <c r="Y45" s="20">
        <v>9231695</v>
      </c>
      <c r="Z45" s="48">
        <v>-100</v>
      </c>
      <c r="AA45" s="22">
        <v>-9231695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-9231695</v>
      </c>
      <c r="F48" s="53">
        <f t="shared" si="7"/>
        <v>-9231695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-9231695</v>
      </c>
      <c r="Y48" s="53">
        <f t="shared" si="7"/>
        <v>9231695</v>
      </c>
      <c r="Z48" s="54">
        <f>+IF(X48&lt;&gt;0,+(Y48/X48)*100,0)</f>
        <v>-100</v>
      </c>
      <c r="AA48" s="55">
        <f>SUM(AA45:AA47)</f>
        <v>-9231695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-335287</v>
      </c>
      <c r="D6" s="18"/>
      <c r="E6" s="19">
        <v>-15824098</v>
      </c>
      <c r="F6" s="20">
        <v>-15877978</v>
      </c>
      <c r="G6" s="20">
        <v>10479</v>
      </c>
      <c r="H6" s="20">
        <v>87535</v>
      </c>
      <c r="I6" s="20"/>
      <c r="J6" s="20">
        <v>98014</v>
      </c>
      <c r="K6" s="20">
        <v>200867</v>
      </c>
      <c r="L6" s="20">
        <v>208035</v>
      </c>
      <c r="M6" s="20">
        <v>143082</v>
      </c>
      <c r="N6" s="20">
        <v>551984</v>
      </c>
      <c r="O6" s="20">
        <v>136986</v>
      </c>
      <c r="P6" s="20">
        <v>410081</v>
      </c>
      <c r="Q6" s="20">
        <v>853863</v>
      </c>
      <c r="R6" s="20">
        <v>1400930</v>
      </c>
      <c r="S6" s="20">
        <v>-113412</v>
      </c>
      <c r="T6" s="20">
        <v>-74537</v>
      </c>
      <c r="U6" s="20">
        <v>109094</v>
      </c>
      <c r="V6" s="20">
        <v>-78855</v>
      </c>
      <c r="W6" s="20">
        <v>1972073</v>
      </c>
      <c r="X6" s="20">
        <v>-15877978</v>
      </c>
      <c r="Y6" s="20">
        <v>17850051</v>
      </c>
      <c r="Z6" s="21">
        <v>-112.42017717873145</v>
      </c>
      <c r="AA6" s="22">
        <v>-15877978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1221284</v>
      </c>
      <c r="D8" s="18"/>
      <c r="E8" s="19">
        <v>1850963</v>
      </c>
      <c r="F8" s="20">
        <v>1850963</v>
      </c>
      <c r="G8" s="20">
        <v>2723434</v>
      </c>
      <c r="H8" s="20">
        <v>-962120</v>
      </c>
      <c r="I8" s="20"/>
      <c r="J8" s="20">
        <v>1761314</v>
      </c>
      <c r="K8" s="20">
        <v>294982</v>
      </c>
      <c r="L8" s="20">
        <v>228759</v>
      </c>
      <c r="M8" s="20">
        <v>357627</v>
      </c>
      <c r="N8" s="20">
        <v>881368</v>
      </c>
      <c r="O8" s="20">
        <v>359881</v>
      </c>
      <c r="P8" s="20">
        <v>78042</v>
      </c>
      <c r="Q8" s="20">
        <v>-406318</v>
      </c>
      <c r="R8" s="20">
        <v>31605</v>
      </c>
      <c r="S8" s="20">
        <v>388207</v>
      </c>
      <c r="T8" s="20">
        <v>247233</v>
      </c>
      <c r="U8" s="20">
        <v>366621</v>
      </c>
      <c r="V8" s="20">
        <v>1002061</v>
      </c>
      <c r="W8" s="20">
        <v>3676348</v>
      </c>
      <c r="X8" s="20">
        <v>1850963</v>
      </c>
      <c r="Y8" s="20">
        <v>1825385</v>
      </c>
      <c r="Z8" s="21">
        <v>98.618124727506711</v>
      </c>
      <c r="AA8" s="22">
        <v>1850963</v>
      </c>
    </row>
    <row r="9" spans="1:27" x14ac:dyDescent="0.25">
      <c r="A9" s="23" t="s">
        <v>37</v>
      </c>
      <c r="B9" s="17" t="s">
        <v>32</v>
      </c>
      <c r="C9" s="18">
        <v>41312</v>
      </c>
      <c r="D9" s="18"/>
      <c r="E9" s="19"/>
      <c r="F9" s="20"/>
      <c r="G9" s="20">
        <v>41312</v>
      </c>
      <c r="H9" s="20"/>
      <c r="I9" s="20"/>
      <c r="J9" s="20">
        <v>41312</v>
      </c>
      <c r="K9" s="20">
        <v>-198</v>
      </c>
      <c r="L9" s="20"/>
      <c r="M9" s="20"/>
      <c r="N9" s="20">
        <v>-198</v>
      </c>
      <c r="O9" s="20"/>
      <c r="P9" s="20"/>
      <c r="Q9" s="20"/>
      <c r="R9" s="20"/>
      <c r="S9" s="20"/>
      <c r="T9" s="20"/>
      <c r="U9" s="20"/>
      <c r="V9" s="20"/>
      <c r="W9" s="20">
        <v>41114</v>
      </c>
      <c r="X9" s="20"/>
      <c r="Y9" s="20">
        <v>41114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-16398</v>
      </c>
      <c r="D11" s="18"/>
      <c r="E11" s="19"/>
      <c r="F11" s="20"/>
      <c r="G11" s="20">
        <v>-16398</v>
      </c>
      <c r="H11" s="20"/>
      <c r="I11" s="20"/>
      <c r="J11" s="20">
        <v>-16398</v>
      </c>
      <c r="K11" s="20"/>
      <c r="L11" s="20">
        <v>-10971</v>
      </c>
      <c r="M11" s="20">
        <v>-54587</v>
      </c>
      <c r="N11" s="20">
        <v>-65558</v>
      </c>
      <c r="O11" s="20">
        <v>-343317</v>
      </c>
      <c r="P11" s="20">
        <v>-93800</v>
      </c>
      <c r="Q11" s="20">
        <v>-113639</v>
      </c>
      <c r="R11" s="20">
        <v>-550756</v>
      </c>
      <c r="S11" s="20">
        <v>195775</v>
      </c>
      <c r="T11" s="20">
        <v>204075</v>
      </c>
      <c r="U11" s="20"/>
      <c r="V11" s="20">
        <v>399850</v>
      </c>
      <c r="W11" s="20">
        <v>-232862</v>
      </c>
      <c r="X11" s="20"/>
      <c r="Y11" s="20">
        <v>-232862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910911</v>
      </c>
      <c r="D12" s="29">
        <f>SUM(D6:D11)</f>
        <v>0</v>
      </c>
      <c r="E12" s="30">
        <f t="shared" si="0"/>
        <v>-13973135</v>
      </c>
      <c r="F12" s="31">
        <f t="shared" si="0"/>
        <v>-14027015</v>
      </c>
      <c r="G12" s="31">
        <f t="shared" si="0"/>
        <v>2758827</v>
      </c>
      <c r="H12" s="31">
        <f t="shared" si="0"/>
        <v>-874585</v>
      </c>
      <c r="I12" s="31">
        <f t="shared" si="0"/>
        <v>0</v>
      </c>
      <c r="J12" s="31">
        <f t="shared" si="0"/>
        <v>1884242</v>
      </c>
      <c r="K12" s="31">
        <f t="shared" si="0"/>
        <v>495651</v>
      </c>
      <c r="L12" s="31">
        <f t="shared" si="0"/>
        <v>425823</v>
      </c>
      <c r="M12" s="31">
        <f t="shared" si="0"/>
        <v>446122</v>
      </c>
      <c r="N12" s="31">
        <f t="shared" si="0"/>
        <v>1367596</v>
      </c>
      <c r="O12" s="31">
        <f t="shared" si="0"/>
        <v>153550</v>
      </c>
      <c r="P12" s="31">
        <f t="shared" si="0"/>
        <v>394323</v>
      </c>
      <c r="Q12" s="31">
        <f t="shared" si="0"/>
        <v>333906</v>
      </c>
      <c r="R12" s="31">
        <f t="shared" si="0"/>
        <v>881779</v>
      </c>
      <c r="S12" s="31">
        <f t="shared" si="0"/>
        <v>470570</v>
      </c>
      <c r="T12" s="31">
        <f t="shared" si="0"/>
        <v>376771</v>
      </c>
      <c r="U12" s="31">
        <f t="shared" si="0"/>
        <v>475715</v>
      </c>
      <c r="V12" s="31">
        <f t="shared" si="0"/>
        <v>1323056</v>
      </c>
      <c r="W12" s="31">
        <f t="shared" si="0"/>
        <v>5456673</v>
      </c>
      <c r="X12" s="31">
        <f t="shared" si="0"/>
        <v>-14027015</v>
      </c>
      <c r="Y12" s="31">
        <f t="shared" si="0"/>
        <v>19483688</v>
      </c>
      <c r="Z12" s="32">
        <f>+IF(X12&lt;&gt;0,+(Y12/X12)*100,0)</f>
        <v>-138.90117034878767</v>
      </c>
      <c r="AA12" s="33">
        <f>SUM(AA6:AA11)</f>
        <v>-14027015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1396520</v>
      </c>
      <c r="D19" s="18"/>
      <c r="E19" s="19">
        <v>-101873</v>
      </c>
      <c r="F19" s="20">
        <v>-47993</v>
      </c>
      <c r="G19" s="20">
        <v>-39703</v>
      </c>
      <c r="H19" s="20">
        <v>-3744</v>
      </c>
      <c r="I19" s="20"/>
      <c r="J19" s="20">
        <v>-43447</v>
      </c>
      <c r="K19" s="20"/>
      <c r="L19" s="20"/>
      <c r="M19" s="20"/>
      <c r="N19" s="20"/>
      <c r="O19" s="20"/>
      <c r="P19" s="20">
        <v>53880</v>
      </c>
      <c r="Q19" s="20"/>
      <c r="R19" s="20">
        <v>53880</v>
      </c>
      <c r="S19" s="20"/>
      <c r="T19" s="20"/>
      <c r="U19" s="20"/>
      <c r="V19" s="20"/>
      <c r="W19" s="20">
        <v>10433</v>
      </c>
      <c r="X19" s="20">
        <v>-47993</v>
      </c>
      <c r="Y19" s="20">
        <v>58426</v>
      </c>
      <c r="Z19" s="21">
        <v>-121.73858687725294</v>
      </c>
      <c r="AA19" s="22">
        <v>-47993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1396520</v>
      </c>
      <c r="D24" s="29">
        <f>SUM(D15:D23)</f>
        <v>0</v>
      </c>
      <c r="E24" s="36">
        <f t="shared" si="1"/>
        <v>-101873</v>
      </c>
      <c r="F24" s="37">
        <f t="shared" si="1"/>
        <v>-47993</v>
      </c>
      <c r="G24" s="37">
        <f t="shared" si="1"/>
        <v>-39703</v>
      </c>
      <c r="H24" s="37">
        <f t="shared" si="1"/>
        <v>-3744</v>
      </c>
      <c r="I24" s="37">
        <f t="shared" si="1"/>
        <v>0</v>
      </c>
      <c r="J24" s="37">
        <f t="shared" si="1"/>
        <v>-43447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53880</v>
      </c>
      <c r="Q24" s="37">
        <f t="shared" si="1"/>
        <v>0</v>
      </c>
      <c r="R24" s="37">
        <f t="shared" si="1"/>
        <v>53880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10433</v>
      </c>
      <c r="X24" s="37">
        <f t="shared" si="1"/>
        <v>-47993</v>
      </c>
      <c r="Y24" s="37">
        <f t="shared" si="1"/>
        <v>58426</v>
      </c>
      <c r="Z24" s="38">
        <f>+IF(X24&lt;&gt;0,+(Y24/X24)*100,0)</f>
        <v>-121.73858687725294</v>
      </c>
      <c r="AA24" s="39">
        <f>SUM(AA15:AA23)</f>
        <v>-47993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2307431</v>
      </c>
      <c r="D25" s="29">
        <f>+D12+D24</f>
        <v>0</v>
      </c>
      <c r="E25" s="30">
        <f t="shared" si="2"/>
        <v>-14075008</v>
      </c>
      <c r="F25" s="31">
        <f t="shared" si="2"/>
        <v>-14075008</v>
      </c>
      <c r="G25" s="31">
        <f t="shared" si="2"/>
        <v>2719124</v>
      </c>
      <c r="H25" s="31">
        <f t="shared" si="2"/>
        <v>-878329</v>
      </c>
      <c r="I25" s="31">
        <f t="shared" si="2"/>
        <v>0</v>
      </c>
      <c r="J25" s="31">
        <f t="shared" si="2"/>
        <v>1840795</v>
      </c>
      <c r="K25" s="31">
        <f t="shared" si="2"/>
        <v>495651</v>
      </c>
      <c r="L25" s="31">
        <f t="shared" si="2"/>
        <v>425823</v>
      </c>
      <c r="M25" s="31">
        <f t="shared" si="2"/>
        <v>446122</v>
      </c>
      <c r="N25" s="31">
        <f t="shared" si="2"/>
        <v>1367596</v>
      </c>
      <c r="O25" s="31">
        <f t="shared" si="2"/>
        <v>153550</v>
      </c>
      <c r="P25" s="31">
        <f t="shared" si="2"/>
        <v>448203</v>
      </c>
      <c r="Q25" s="31">
        <f t="shared" si="2"/>
        <v>333906</v>
      </c>
      <c r="R25" s="31">
        <f t="shared" si="2"/>
        <v>935659</v>
      </c>
      <c r="S25" s="31">
        <f t="shared" si="2"/>
        <v>470570</v>
      </c>
      <c r="T25" s="31">
        <f t="shared" si="2"/>
        <v>376771</v>
      </c>
      <c r="U25" s="31">
        <f t="shared" si="2"/>
        <v>475715</v>
      </c>
      <c r="V25" s="31">
        <f t="shared" si="2"/>
        <v>1323056</v>
      </c>
      <c r="W25" s="31">
        <f t="shared" si="2"/>
        <v>5467106</v>
      </c>
      <c r="X25" s="31">
        <f t="shared" si="2"/>
        <v>-14075008</v>
      </c>
      <c r="Y25" s="31">
        <f t="shared" si="2"/>
        <v>19542114</v>
      </c>
      <c r="Z25" s="32">
        <f>+IF(X25&lt;&gt;0,+(Y25/X25)*100,0)</f>
        <v>-138.84264932567001</v>
      </c>
      <c r="AA25" s="33">
        <f>+AA12+AA24</f>
        <v>-14075008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-5852</v>
      </c>
      <c r="D31" s="18"/>
      <c r="E31" s="19"/>
      <c r="F31" s="20"/>
      <c r="G31" s="20">
        <v>-5852</v>
      </c>
      <c r="H31" s="20"/>
      <c r="I31" s="20"/>
      <c r="J31" s="20">
        <v>-5852</v>
      </c>
      <c r="K31" s="20"/>
      <c r="L31" s="20">
        <v>-557</v>
      </c>
      <c r="M31" s="20"/>
      <c r="N31" s="20">
        <v>-557</v>
      </c>
      <c r="O31" s="20"/>
      <c r="P31" s="20"/>
      <c r="Q31" s="20"/>
      <c r="R31" s="20"/>
      <c r="S31" s="20"/>
      <c r="T31" s="20">
        <v>-340</v>
      </c>
      <c r="U31" s="20"/>
      <c r="V31" s="20">
        <v>-340</v>
      </c>
      <c r="W31" s="20">
        <v>-6749</v>
      </c>
      <c r="X31" s="20"/>
      <c r="Y31" s="20">
        <v>-6749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458955</v>
      </c>
      <c r="D32" s="18"/>
      <c r="E32" s="19"/>
      <c r="F32" s="20"/>
      <c r="G32" s="20">
        <v>512860</v>
      </c>
      <c r="H32" s="20">
        <v>51576</v>
      </c>
      <c r="I32" s="20"/>
      <c r="J32" s="20">
        <v>564436</v>
      </c>
      <c r="K32" s="20">
        <v>53183</v>
      </c>
      <c r="L32" s="20">
        <v>41614</v>
      </c>
      <c r="M32" s="20">
        <v>52497</v>
      </c>
      <c r="N32" s="20">
        <v>147294</v>
      </c>
      <c r="O32" s="20">
        <v>52076</v>
      </c>
      <c r="P32" s="20">
        <v>51260</v>
      </c>
      <c r="Q32" s="20">
        <v>49320</v>
      </c>
      <c r="R32" s="20">
        <v>152656</v>
      </c>
      <c r="S32" s="20">
        <v>45009</v>
      </c>
      <c r="T32" s="20">
        <v>41681</v>
      </c>
      <c r="U32" s="20">
        <v>50965</v>
      </c>
      <c r="V32" s="20">
        <v>137655</v>
      </c>
      <c r="W32" s="20">
        <v>1002041</v>
      </c>
      <c r="X32" s="20"/>
      <c r="Y32" s="20">
        <v>1002041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453103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507008</v>
      </c>
      <c r="H34" s="31">
        <f t="shared" si="3"/>
        <v>51576</v>
      </c>
      <c r="I34" s="31">
        <f t="shared" si="3"/>
        <v>0</v>
      </c>
      <c r="J34" s="31">
        <f t="shared" si="3"/>
        <v>558584</v>
      </c>
      <c r="K34" s="31">
        <f t="shared" si="3"/>
        <v>53183</v>
      </c>
      <c r="L34" s="31">
        <f t="shared" si="3"/>
        <v>41057</v>
      </c>
      <c r="M34" s="31">
        <f t="shared" si="3"/>
        <v>52497</v>
      </c>
      <c r="N34" s="31">
        <f t="shared" si="3"/>
        <v>146737</v>
      </c>
      <c r="O34" s="31">
        <f t="shared" si="3"/>
        <v>52076</v>
      </c>
      <c r="P34" s="31">
        <f t="shared" si="3"/>
        <v>51260</v>
      </c>
      <c r="Q34" s="31">
        <f t="shared" si="3"/>
        <v>49320</v>
      </c>
      <c r="R34" s="31">
        <f t="shared" si="3"/>
        <v>152656</v>
      </c>
      <c r="S34" s="31">
        <f t="shared" si="3"/>
        <v>45009</v>
      </c>
      <c r="T34" s="31">
        <f t="shared" si="3"/>
        <v>41341</v>
      </c>
      <c r="U34" s="31">
        <f t="shared" si="3"/>
        <v>50965</v>
      </c>
      <c r="V34" s="31">
        <f t="shared" si="3"/>
        <v>137315</v>
      </c>
      <c r="W34" s="31">
        <f t="shared" si="3"/>
        <v>995292</v>
      </c>
      <c r="X34" s="31">
        <f t="shared" si="3"/>
        <v>0</v>
      </c>
      <c r="Y34" s="31">
        <f t="shared" si="3"/>
        <v>995292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453103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507008</v>
      </c>
      <c r="H40" s="31">
        <f t="shared" si="5"/>
        <v>51576</v>
      </c>
      <c r="I40" s="31">
        <f t="shared" si="5"/>
        <v>0</v>
      </c>
      <c r="J40" s="31">
        <f t="shared" si="5"/>
        <v>558584</v>
      </c>
      <c r="K40" s="31">
        <f t="shared" si="5"/>
        <v>53183</v>
      </c>
      <c r="L40" s="31">
        <f t="shared" si="5"/>
        <v>41057</v>
      </c>
      <c r="M40" s="31">
        <f t="shared" si="5"/>
        <v>52497</v>
      </c>
      <c r="N40" s="31">
        <f t="shared" si="5"/>
        <v>146737</v>
      </c>
      <c r="O40" s="31">
        <f t="shared" si="5"/>
        <v>52076</v>
      </c>
      <c r="P40" s="31">
        <f t="shared" si="5"/>
        <v>51260</v>
      </c>
      <c r="Q40" s="31">
        <f t="shared" si="5"/>
        <v>49320</v>
      </c>
      <c r="R40" s="31">
        <f t="shared" si="5"/>
        <v>152656</v>
      </c>
      <c r="S40" s="31">
        <f t="shared" si="5"/>
        <v>45009</v>
      </c>
      <c r="T40" s="31">
        <f t="shared" si="5"/>
        <v>41341</v>
      </c>
      <c r="U40" s="31">
        <f t="shared" si="5"/>
        <v>50965</v>
      </c>
      <c r="V40" s="31">
        <f t="shared" si="5"/>
        <v>137315</v>
      </c>
      <c r="W40" s="31">
        <f t="shared" si="5"/>
        <v>995292</v>
      </c>
      <c r="X40" s="31">
        <f t="shared" si="5"/>
        <v>0</v>
      </c>
      <c r="Y40" s="31">
        <f t="shared" si="5"/>
        <v>995292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1854328</v>
      </c>
      <c r="D42" s="43">
        <f>+D25-D40</f>
        <v>0</v>
      </c>
      <c r="E42" s="44">
        <f t="shared" si="6"/>
        <v>-14075008</v>
      </c>
      <c r="F42" s="45">
        <f t="shared" si="6"/>
        <v>-14075008</v>
      </c>
      <c r="G42" s="45">
        <f t="shared" si="6"/>
        <v>2212116</v>
      </c>
      <c r="H42" s="45">
        <f t="shared" si="6"/>
        <v>-929905</v>
      </c>
      <c r="I42" s="45">
        <f t="shared" si="6"/>
        <v>0</v>
      </c>
      <c r="J42" s="45">
        <f t="shared" si="6"/>
        <v>1282211</v>
      </c>
      <c r="K42" s="45">
        <f t="shared" si="6"/>
        <v>442468</v>
      </c>
      <c r="L42" s="45">
        <f t="shared" si="6"/>
        <v>384766</v>
      </c>
      <c r="M42" s="45">
        <f t="shared" si="6"/>
        <v>393625</v>
      </c>
      <c r="N42" s="45">
        <f t="shared" si="6"/>
        <v>1220859</v>
      </c>
      <c r="O42" s="45">
        <f t="shared" si="6"/>
        <v>101474</v>
      </c>
      <c r="P42" s="45">
        <f t="shared" si="6"/>
        <v>396943</v>
      </c>
      <c r="Q42" s="45">
        <f t="shared" si="6"/>
        <v>284586</v>
      </c>
      <c r="R42" s="45">
        <f t="shared" si="6"/>
        <v>783003</v>
      </c>
      <c r="S42" s="45">
        <f t="shared" si="6"/>
        <v>425561</v>
      </c>
      <c r="T42" s="45">
        <f t="shared" si="6"/>
        <v>335430</v>
      </c>
      <c r="U42" s="45">
        <f t="shared" si="6"/>
        <v>424750</v>
      </c>
      <c r="V42" s="45">
        <f t="shared" si="6"/>
        <v>1185741</v>
      </c>
      <c r="W42" s="45">
        <f t="shared" si="6"/>
        <v>4471814</v>
      </c>
      <c r="X42" s="45">
        <f t="shared" si="6"/>
        <v>-14075008</v>
      </c>
      <c r="Y42" s="45">
        <f t="shared" si="6"/>
        <v>18546822</v>
      </c>
      <c r="Z42" s="46">
        <f>+IF(X42&lt;&gt;0,+(Y42/X42)*100,0)</f>
        <v>-131.77130698611325</v>
      </c>
      <c r="AA42" s="47">
        <f>+AA25-AA40</f>
        <v>-14075008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-14075008</v>
      </c>
      <c r="F45" s="20">
        <v>-14075008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-14075008</v>
      </c>
      <c r="Y45" s="20">
        <v>14075008</v>
      </c>
      <c r="Z45" s="48">
        <v>-100</v>
      </c>
      <c r="AA45" s="22">
        <v>-14075008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-14075008</v>
      </c>
      <c r="F48" s="53">
        <f t="shared" si="7"/>
        <v>-14075008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-14075008</v>
      </c>
      <c r="Y48" s="53">
        <f t="shared" si="7"/>
        <v>14075008</v>
      </c>
      <c r="Z48" s="54">
        <f>+IF(X48&lt;&gt;0,+(Y48/X48)*100,0)</f>
        <v>-100</v>
      </c>
      <c r="AA48" s="55">
        <f>SUM(AA45:AA47)</f>
        <v>-14075008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2775000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2775000</v>
      </c>
      <c r="Y6" s="20">
        <v>-2775000</v>
      </c>
      <c r="Z6" s="21">
        <v>-100</v>
      </c>
      <c r="AA6" s="22">
        <v>2775000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2775000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2775000</v>
      </c>
      <c r="Y12" s="31">
        <f t="shared" si="0"/>
        <v>-2775000</v>
      </c>
      <c r="Z12" s="32">
        <f>+IF(X12&lt;&gt;0,+(Y12/X12)*100,0)</f>
        <v>-100</v>
      </c>
      <c r="AA12" s="33">
        <f>SUM(AA6:AA11)</f>
        <v>2775000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2775000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2775000</v>
      </c>
      <c r="Y25" s="31">
        <f t="shared" si="2"/>
        <v>-2775000</v>
      </c>
      <c r="Z25" s="32">
        <f>+IF(X25&lt;&gt;0,+(Y25/X25)*100,0)</f>
        <v>-100</v>
      </c>
      <c r="AA25" s="33">
        <f>+AA12+AA24</f>
        <v>2775000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163351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-163351</v>
      </c>
      <c r="D42" s="43">
        <f>+D25-D40</f>
        <v>0</v>
      </c>
      <c r="E42" s="44">
        <f t="shared" si="6"/>
        <v>0</v>
      </c>
      <c r="F42" s="45">
        <f t="shared" si="6"/>
        <v>2775000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2775000</v>
      </c>
      <c r="Y42" s="45">
        <f t="shared" si="6"/>
        <v>-2775000</v>
      </c>
      <c r="Z42" s="46">
        <f>+IF(X42&lt;&gt;0,+(Y42/X42)*100,0)</f>
        <v>-100</v>
      </c>
      <c r="AA42" s="47">
        <f>+AA25-AA40</f>
        <v>2775000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1769661162</v>
      </c>
      <c r="D19" s="18"/>
      <c r="E19" s="19">
        <v>1884829072</v>
      </c>
      <c r="F19" s="20">
        <v>1884829072</v>
      </c>
      <c r="G19" s="20">
        <v>2213507092</v>
      </c>
      <c r="H19" s="20"/>
      <c r="I19" s="20"/>
      <c r="J19" s="20">
        <v>2213507092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2213507092</v>
      </c>
      <c r="X19" s="20">
        <v>1884829072</v>
      </c>
      <c r="Y19" s="20">
        <v>328678020</v>
      </c>
      <c r="Z19" s="21">
        <v>17.438080984778022</v>
      </c>
      <c r="AA19" s="22">
        <v>1884829072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1769661162</v>
      </c>
      <c r="D24" s="29">
        <f>SUM(D15:D23)</f>
        <v>0</v>
      </c>
      <c r="E24" s="36">
        <f t="shared" si="1"/>
        <v>1884829072</v>
      </c>
      <c r="F24" s="37">
        <f t="shared" si="1"/>
        <v>1884829072</v>
      </c>
      <c r="G24" s="37">
        <f t="shared" si="1"/>
        <v>2213507092</v>
      </c>
      <c r="H24" s="37">
        <f t="shared" si="1"/>
        <v>0</v>
      </c>
      <c r="I24" s="37">
        <f t="shared" si="1"/>
        <v>0</v>
      </c>
      <c r="J24" s="37">
        <f t="shared" si="1"/>
        <v>2213507092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2213507092</v>
      </c>
      <c r="X24" s="37">
        <f t="shared" si="1"/>
        <v>1884829072</v>
      </c>
      <c r="Y24" s="37">
        <f t="shared" si="1"/>
        <v>328678020</v>
      </c>
      <c r="Z24" s="38">
        <f>+IF(X24&lt;&gt;0,+(Y24/X24)*100,0)</f>
        <v>17.438080984778022</v>
      </c>
      <c r="AA24" s="39">
        <f>SUM(AA15:AA23)</f>
        <v>1884829072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1769661162</v>
      </c>
      <c r="D25" s="29">
        <f>+D12+D24</f>
        <v>0</v>
      </c>
      <c r="E25" s="30">
        <f t="shared" si="2"/>
        <v>1884829072</v>
      </c>
      <c r="F25" s="31">
        <f t="shared" si="2"/>
        <v>1884829072</v>
      </c>
      <c r="G25" s="31">
        <f t="shared" si="2"/>
        <v>2213507092</v>
      </c>
      <c r="H25" s="31">
        <f t="shared" si="2"/>
        <v>0</v>
      </c>
      <c r="I25" s="31">
        <f t="shared" si="2"/>
        <v>0</v>
      </c>
      <c r="J25" s="31">
        <f t="shared" si="2"/>
        <v>2213507092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2213507092</v>
      </c>
      <c r="X25" s="31">
        <f t="shared" si="2"/>
        <v>1884829072</v>
      </c>
      <c r="Y25" s="31">
        <f t="shared" si="2"/>
        <v>328678020</v>
      </c>
      <c r="Z25" s="32">
        <f>+IF(X25&lt;&gt;0,+(Y25/X25)*100,0)</f>
        <v>17.438080984778022</v>
      </c>
      <c r="AA25" s="33">
        <f>+AA12+AA24</f>
        <v>1884829072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1769661162</v>
      </c>
      <c r="D42" s="43">
        <f>+D25-D40</f>
        <v>0</v>
      </c>
      <c r="E42" s="44">
        <f t="shared" si="6"/>
        <v>1884829072</v>
      </c>
      <c r="F42" s="45">
        <f t="shared" si="6"/>
        <v>1884829072</v>
      </c>
      <c r="G42" s="45">
        <f t="shared" si="6"/>
        <v>2213507092</v>
      </c>
      <c r="H42" s="45">
        <f t="shared" si="6"/>
        <v>0</v>
      </c>
      <c r="I42" s="45">
        <f t="shared" si="6"/>
        <v>0</v>
      </c>
      <c r="J42" s="45">
        <f t="shared" si="6"/>
        <v>2213507092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2213507092</v>
      </c>
      <c r="X42" s="45">
        <f t="shared" si="6"/>
        <v>1884829072</v>
      </c>
      <c r="Y42" s="45">
        <f t="shared" si="6"/>
        <v>328678020</v>
      </c>
      <c r="Z42" s="46">
        <f>+IF(X42&lt;&gt;0,+(Y42/X42)*100,0)</f>
        <v>17.438080984778022</v>
      </c>
      <c r="AA42" s="47">
        <f>+AA25-AA40</f>
        <v>1884829072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178552064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>
        <v>12984281</v>
      </c>
      <c r="P8" s="20">
        <v>13989024</v>
      </c>
      <c r="Q8" s="20">
        <v>14822287</v>
      </c>
      <c r="R8" s="20">
        <v>41795592</v>
      </c>
      <c r="S8" s="20">
        <v>13003479</v>
      </c>
      <c r="T8" s="20">
        <v>13895529</v>
      </c>
      <c r="U8" s="20">
        <v>14758722</v>
      </c>
      <c r="V8" s="20">
        <v>41657730</v>
      </c>
      <c r="W8" s="20">
        <v>343109739</v>
      </c>
      <c r="X8" s="20">
        <v>126801806</v>
      </c>
      <c r="Y8" s="20">
        <v>216307933</v>
      </c>
      <c r="Z8" s="21">
        <v>170.58742286367752</v>
      </c>
      <c r="AA8" s="22">
        <v>126801806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178552064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12984281</v>
      </c>
      <c r="P12" s="31">
        <f t="shared" si="0"/>
        <v>13989024</v>
      </c>
      <c r="Q12" s="31">
        <f t="shared" si="0"/>
        <v>14822287</v>
      </c>
      <c r="R12" s="31">
        <f t="shared" si="0"/>
        <v>41795592</v>
      </c>
      <c r="S12" s="31">
        <f t="shared" si="0"/>
        <v>13003479</v>
      </c>
      <c r="T12" s="31">
        <f t="shared" si="0"/>
        <v>13895529</v>
      </c>
      <c r="U12" s="31">
        <f t="shared" si="0"/>
        <v>14758722</v>
      </c>
      <c r="V12" s="31">
        <f t="shared" si="0"/>
        <v>41657730</v>
      </c>
      <c r="W12" s="31">
        <f t="shared" si="0"/>
        <v>343109739</v>
      </c>
      <c r="X12" s="31">
        <f t="shared" si="0"/>
        <v>126801806</v>
      </c>
      <c r="Y12" s="31">
        <f t="shared" si="0"/>
        <v>216307933</v>
      </c>
      <c r="Z12" s="32">
        <f>+IF(X12&lt;&gt;0,+(Y12/X12)*100,0)</f>
        <v>170.58742286367752</v>
      </c>
      <c r="AA12" s="33">
        <f>SUM(AA6:AA11)</f>
        <v>126801806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2625463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>
        <v>-340908</v>
      </c>
      <c r="R19" s="20">
        <v>-340908</v>
      </c>
      <c r="S19" s="20"/>
      <c r="T19" s="20"/>
      <c r="U19" s="20"/>
      <c r="V19" s="20"/>
      <c r="W19" s="20">
        <v>1261831</v>
      </c>
      <c r="X19" s="20">
        <v>22520420</v>
      </c>
      <c r="Y19" s="20">
        <v>-21258589</v>
      </c>
      <c r="Z19" s="21">
        <v>-94.396947303824703</v>
      </c>
      <c r="AA19" s="22">
        <v>22520420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2625463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-340908</v>
      </c>
      <c r="R24" s="37">
        <f t="shared" si="1"/>
        <v>-340908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1261831</v>
      </c>
      <c r="X24" s="37">
        <f t="shared" si="1"/>
        <v>22520420</v>
      </c>
      <c r="Y24" s="37">
        <f t="shared" si="1"/>
        <v>-21258589</v>
      </c>
      <c r="Z24" s="38">
        <f>+IF(X24&lt;&gt;0,+(Y24/X24)*100,0)</f>
        <v>-94.396947303824703</v>
      </c>
      <c r="AA24" s="39">
        <f>SUM(AA15:AA23)</f>
        <v>22520420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181177527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12984281</v>
      </c>
      <c r="P25" s="31">
        <f t="shared" si="2"/>
        <v>13989024</v>
      </c>
      <c r="Q25" s="31">
        <f t="shared" si="2"/>
        <v>14481379</v>
      </c>
      <c r="R25" s="31">
        <f t="shared" si="2"/>
        <v>41454684</v>
      </c>
      <c r="S25" s="31">
        <f t="shared" si="2"/>
        <v>13003479</v>
      </c>
      <c r="T25" s="31">
        <f t="shared" si="2"/>
        <v>13895529</v>
      </c>
      <c r="U25" s="31">
        <f t="shared" si="2"/>
        <v>14758722</v>
      </c>
      <c r="V25" s="31">
        <f t="shared" si="2"/>
        <v>41657730</v>
      </c>
      <c r="W25" s="31">
        <f t="shared" si="2"/>
        <v>344371570</v>
      </c>
      <c r="X25" s="31">
        <f t="shared" si="2"/>
        <v>149322226</v>
      </c>
      <c r="Y25" s="31">
        <f t="shared" si="2"/>
        <v>195049344</v>
      </c>
      <c r="Z25" s="32">
        <f>+IF(X25&lt;&gt;0,+(Y25/X25)*100,0)</f>
        <v>130.62311567736742</v>
      </c>
      <c r="AA25" s="33">
        <f>+AA12+AA24</f>
        <v>149322226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>
        <v>1250909</v>
      </c>
      <c r="P32" s="20">
        <v>1178921</v>
      </c>
      <c r="Q32" s="20">
        <v>1135320</v>
      </c>
      <c r="R32" s="20">
        <v>3565150</v>
      </c>
      <c r="S32" s="20">
        <v>1274245</v>
      </c>
      <c r="T32" s="20">
        <v>1156527</v>
      </c>
      <c r="U32" s="20">
        <v>1243405</v>
      </c>
      <c r="V32" s="20">
        <v>3674177</v>
      </c>
      <c r="W32" s="20">
        <v>49189505</v>
      </c>
      <c r="X32" s="20"/>
      <c r="Y32" s="20">
        <v>49189505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127223050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138485450</v>
      </c>
      <c r="Y33" s="20">
        <v>-11262400</v>
      </c>
      <c r="Z33" s="21">
        <v>-8.1325511091598433</v>
      </c>
      <c r="AA33" s="22">
        <v>138485450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161975296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1250909</v>
      </c>
      <c r="P34" s="31">
        <f t="shared" si="3"/>
        <v>1178921</v>
      </c>
      <c r="Q34" s="31">
        <f t="shared" si="3"/>
        <v>1135320</v>
      </c>
      <c r="R34" s="31">
        <f t="shared" si="3"/>
        <v>3565150</v>
      </c>
      <c r="S34" s="31">
        <f t="shared" si="3"/>
        <v>1274245</v>
      </c>
      <c r="T34" s="31">
        <f t="shared" si="3"/>
        <v>1156527</v>
      </c>
      <c r="U34" s="31">
        <f t="shared" si="3"/>
        <v>1243405</v>
      </c>
      <c r="V34" s="31">
        <f t="shared" si="3"/>
        <v>3674177</v>
      </c>
      <c r="W34" s="31">
        <f t="shared" si="3"/>
        <v>176412555</v>
      </c>
      <c r="X34" s="31">
        <f t="shared" si="3"/>
        <v>138485450</v>
      </c>
      <c r="Y34" s="31">
        <f t="shared" si="3"/>
        <v>37927105</v>
      </c>
      <c r="Z34" s="32">
        <f>+IF(X34&lt;&gt;0,+(Y34/X34)*100,0)</f>
        <v>27.387068460982722</v>
      </c>
      <c r="AA34" s="33">
        <f>SUM(AA29:AA33)</f>
        <v>138485450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161975296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1250909</v>
      </c>
      <c r="P40" s="31">
        <f t="shared" si="5"/>
        <v>1178921</v>
      </c>
      <c r="Q40" s="31">
        <f t="shared" si="5"/>
        <v>1135320</v>
      </c>
      <c r="R40" s="31">
        <f t="shared" si="5"/>
        <v>3565150</v>
      </c>
      <c r="S40" s="31">
        <f t="shared" si="5"/>
        <v>1274245</v>
      </c>
      <c r="T40" s="31">
        <f t="shared" si="5"/>
        <v>1156527</v>
      </c>
      <c r="U40" s="31">
        <f t="shared" si="5"/>
        <v>1243405</v>
      </c>
      <c r="V40" s="31">
        <f t="shared" si="5"/>
        <v>3674177</v>
      </c>
      <c r="W40" s="31">
        <f t="shared" si="5"/>
        <v>176412555</v>
      </c>
      <c r="X40" s="31">
        <f t="shared" si="5"/>
        <v>138485450</v>
      </c>
      <c r="Y40" s="31">
        <f t="shared" si="5"/>
        <v>37927105</v>
      </c>
      <c r="Z40" s="32">
        <f>+IF(X40&lt;&gt;0,+(Y40/X40)*100,0)</f>
        <v>27.387068460982722</v>
      </c>
      <c r="AA40" s="33">
        <f>+AA34+AA39</f>
        <v>138485450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19202231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11733372</v>
      </c>
      <c r="P42" s="45">
        <f t="shared" si="6"/>
        <v>12810103</v>
      </c>
      <c r="Q42" s="45">
        <f t="shared" si="6"/>
        <v>13346059</v>
      </c>
      <c r="R42" s="45">
        <f t="shared" si="6"/>
        <v>37889534</v>
      </c>
      <c r="S42" s="45">
        <f t="shared" si="6"/>
        <v>11729234</v>
      </c>
      <c r="T42" s="45">
        <f t="shared" si="6"/>
        <v>12739002</v>
      </c>
      <c r="U42" s="45">
        <f t="shared" si="6"/>
        <v>13515317</v>
      </c>
      <c r="V42" s="45">
        <f t="shared" si="6"/>
        <v>37983553</v>
      </c>
      <c r="W42" s="45">
        <f t="shared" si="6"/>
        <v>167959015</v>
      </c>
      <c r="X42" s="45">
        <f t="shared" si="6"/>
        <v>10836776</v>
      </c>
      <c r="Y42" s="45">
        <f t="shared" si="6"/>
        <v>157122239</v>
      </c>
      <c r="Z42" s="46">
        <f>+IF(X42&lt;&gt;0,+(Y42/X42)*100,0)</f>
        <v>1449.8983738336938</v>
      </c>
      <c r="AA42" s="47">
        <f>+AA25-AA40</f>
        <v>10836776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>
        <v>9010686</v>
      </c>
      <c r="P45" s="20">
        <v>9014897</v>
      </c>
      <c r="Q45" s="20">
        <v>13127102</v>
      </c>
      <c r="R45" s="20">
        <v>31152685</v>
      </c>
      <c r="S45" s="20">
        <v>8269665</v>
      </c>
      <c r="T45" s="20">
        <v>13707756</v>
      </c>
      <c r="U45" s="20">
        <v>24454274</v>
      </c>
      <c r="V45" s="20">
        <v>46431695</v>
      </c>
      <c r="W45" s="20">
        <v>174553422</v>
      </c>
      <c r="X45" s="20"/>
      <c r="Y45" s="20">
        <v>174553422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9010686</v>
      </c>
      <c r="P48" s="53">
        <f t="shared" si="7"/>
        <v>9014897</v>
      </c>
      <c r="Q48" s="53">
        <f t="shared" si="7"/>
        <v>13127102</v>
      </c>
      <c r="R48" s="53">
        <f t="shared" si="7"/>
        <v>31152685</v>
      </c>
      <c r="S48" s="53">
        <f t="shared" si="7"/>
        <v>8269665</v>
      </c>
      <c r="T48" s="53">
        <f t="shared" si="7"/>
        <v>13707756</v>
      </c>
      <c r="U48" s="53">
        <f t="shared" si="7"/>
        <v>24454274</v>
      </c>
      <c r="V48" s="53">
        <f t="shared" si="7"/>
        <v>46431695</v>
      </c>
      <c r="W48" s="53">
        <f t="shared" si="7"/>
        <v>174553422</v>
      </c>
      <c r="X48" s="53">
        <f t="shared" si="7"/>
        <v>0</v>
      </c>
      <c r="Y48" s="53">
        <f t="shared" si="7"/>
        <v>174553422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20838730</v>
      </c>
      <c r="D8" s="18"/>
      <c r="E8" s="19">
        <v>-3661791</v>
      </c>
      <c r="F8" s="20">
        <v>-3661791</v>
      </c>
      <c r="G8" s="20">
        <v>24032170</v>
      </c>
      <c r="H8" s="20">
        <v>2990522</v>
      </c>
      <c r="I8" s="20">
        <v>752752</v>
      </c>
      <c r="J8" s="20">
        <v>27775444</v>
      </c>
      <c r="K8" s="20">
        <v>4076073</v>
      </c>
      <c r="L8" s="20">
        <v>-1443407</v>
      </c>
      <c r="M8" s="20">
        <v>2031619</v>
      </c>
      <c r="N8" s="20">
        <v>4664285</v>
      </c>
      <c r="O8" s="20">
        <v>1897851</v>
      </c>
      <c r="P8" s="20">
        <v>1993835</v>
      </c>
      <c r="Q8" s="20">
        <v>1972650</v>
      </c>
      <c r="R8" s="20">
        <v>5864336</v>
      </c>
      <c r="S8" s="20">
        <v>2025385</v>
      </c>
      <c r="T8" s="20">
        <v>1735094</v>
      </c>
      <c r="U8" s="20">
        <v>2399999</v>
      </c>
      <c r="V8" s="20">
        <v>6160478</v>
      </c>
      <c r="W8" s="20">
        <v>44464543</v>
      </c>
      <c r="X8" s="20">
        <v>-3661791</v>
      </c>
      <c r="Y8" s="20">
        <v>48126334</v>
      </c>
      <c r="Z8" s="21">
        <v>-1314.2840211251817</v>
      </c>
      <c r="AA8" s="22">
        <v>-3661791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20838730</v>
      </c>
      <c r="D12" s="29">
        <f>SUM(D6:D11)</f>
        <v>0</v>
      </c>
      <c r="E12" s="30">
        <f t="shared" si="0"/>
        <v>-3661791</v>
      </c>
      <c r="F12" s="31">
        <f t="shared" si="0"/>
        <v>-3661791</v>
      </c>
      <c r="G12" s="31">
        <f t="shared" si="0"/>
        <v>24032170</v>
      </c>
      <c r="H12" s="31">
        <f t="shared" si="0"/>
        <v>2990522</v>
      </c>
      <c r="I12" s="31">
        <f t="shared" si="0"/>
        <v>752752</v>
      </c>
      <c r="J12" s="31">
        <f t="shared" si="0"/>
        <v>27775444</v>
      </c>
      <c r="K12" s="31">
        <f t="shared" si="0"/>
        <v>4076073</v>
      </c>
      <c r="L12" s="31">
        <f t="shared" si="0"/>
        <v>-1443407</v>
      </c>
      <c r="M12" s="31">
        <f t="shared" si="0"/>
        <v>2031619</v>
      </c>
      <c r="N12" s="31">
        <f t="shared" si="0"/>
        <v>4664285</v>
      </c>
      <c r="O12" s="31">
        <f t="shared" si="0"/>
        <v>1897851</v>
      </c>
      <c r="P12" s="31">
        <f t="shared" si="0"/>
        <v>1993835</v>
      </c>
      <c r="Q12" s="31">
        <f t="shared" si="0"/>
        <v>1972650</v>
      </c>
      <c r="R12" s="31">
        <f t="shared" si="0"/>
        <v>5864336</v>
      </c>
      <c r="S12" s="31">
        <f t="shared" si="0"/>
        <v>2025385</v>
      </c>
      <c r="T12" s="31">
        <f t="shared" si="0"/>
        <v>1735094</v>
      </c>
      <c r="U12" s="31">
        <f t="shared" si="0"/>
        <v>2399999</v>
      </c>
      <c r="V12" s="31">
        <f t="shared" si="0"/>
        <v>6160478</v>
      </c>
      <c r="W12" s="31">
        <f t="shared" si="0"/>
        <v>44464543</v>
      </c>
      <c r="X12" s="31">
        <f t="shared" si="0"/>
        <v>-3661791</v>
      </c>
      <c r="Y12" s="31">
        <f t="shared" si="0"/>
        <v>48126334</v>
      </c>
      <c r="Z12" s="32">
        <f>+IF(X12&lt;&gt;0,+(Y12/X12)*100,0)</f>
        <v>-1314.2840211251817</v>
      </c>
      <c r="AA12" s="33">
        <f>SUM(AA6:AA11)</f>
        <v>-3661791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20838730</v>
      </c>
      <c r="D25" s="29">
        <f>+D12+D24</f>
        <v>0</v>
      </c>
      <c r="E25" s="30">
        <f t="shared" si="2"/>
        <v>-3661791</v>
      </c>
      <c r="F25" s="31">
        <f t="shared" si="2"/>
        <v>-3661791</v>
      </c>
      <c r="G25" s="31">
        <f t="shared" si="2"/>
        <v>24032170</v>
      </c>
      <c r="H25" s="31">
        <f t="shared" si="2"/>
        <v>2990522</v>
      </c>
      <c r="I25" s="31">
        <f t="shared" si="2"/>
        <v>752752</v>
      </c>
      <c r="J25" s="31">
        <f t="shared" si="2"/>
        <v>27775444</v>
      </c>
      <c r="K25" s="31">
        <f t="shared" si="2"/>
        <v>4076073</v>
      </c>
      <c r="L25" s="31">
        <f t="shared" si="2"/>
        <v>-1443407</v>
      </c>
      <c r="M25" s="31">
        <f t="shared" si="2"/>
        <v>2031619</v>
      </c>
      <c r="N25" s="31">
        <f t="shared" si="2"/>
        <v>4664285</v>
      </c>
      <c r="O25" s="31">
        <f t="shared" si="2"/>
        <v>1897851</v>
      </c>
      <c r="P25" s="31">
        <f t="shared" si="2"/>
        <v>1993835</v>
      </c>
      <c r="Q25" s="31">
        <f t="shared" si="2"/>
        <v>1972650</v>
      </c>
      <c r="R25" s="31">
        <f t="shared" si="2"/>
        <v>5864336</v>
      </c>
      <c r="S25" s="31">
        <f t="shared" si="2"/>
        <v>2025385</v>
      </c>
      <c r="T25" s="31">
        <f t="shared" si="2"/>
        <v>1735094</v>
      </c>
      <c r="U25" s="31">
        <f t="shared" si="2"/>
        <v>2399999</v>
      </c>
      <c r="V25" s="31">
        <f t="shared" si="2"/>
        <v>6160478</v>
      </c>
      <c r="W25" s="31">
        <f t="shared" si="2"/>
        <v>44464543</v>
      </c>
      <c r="X25" s="31">
        <f t="shared" si="2"/>
        <v>-3661791</v>
      </c>
      <c r="Y25" s="31">
        <f t="shared" si="2"/>
        <v>48126334</v>
      </c>
      <c r="Z25" s="32">
        <f>+IF(X25&lt;&gt;0,+(Y25/X25)*100,0)</f>
        <v>-1314.2840211251817</v>
      </c>
      <c r="AA25" s="33">
        <f>+AA12+AA24</f>
        <v>-3661791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5338775</v>
      </c>
      <c r="D32" s="18"/>
      <c r="E32" s="19"/>
      <c r="F32" s="20"/>
      <c r="G32" s="20">
        <v>5505480</v>
      </c>
      <c r="H32" s="20">
        <v>222136</v>
      </c>
      <c r="I32" s="20">
        <v>127209</v>
      </c>
      <c r="J32" s="20">
        <v>5854825</v>
      </c>
      <c r="K32" s="20">
        <v>336655</v>
      </c>
      <c r="L32" s="20">
        <v>-104896</v>
      </c>
      <c r="M32" s="20">
        <v>163039</v>
      </c>
      <c r="N32" s="20">
        <v>394798</v>
      </c>
      <c r="O32" s="20">
        <v>144983</v>
      </c>
      <c r="P32" s="20">
        <v>152892</v>
      </c>
      <c r="Q32" s="20">
        <v>149172</v>
      </c>
      <c r="R32" s="20">
        <v>447047</v>
      </c>
      <c r="S32" s="20">
        <v>151672</v>
      </c>
      <c r="T32" s="20">
        <v>113769</v>
      </c>
      <c r="U32" s="20">
        <v>194487</v>
      </c>
      <c r="V32" s="20">
        <v>459928</v>
      </c>
      <c r="W32" s="20">
        <v>7156598</v>
      </c>
      <c r="X32" s="20"/>
      <c r="Y32" s="20">
        <v>7156598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50282648</v>
      </c>
      <c r="D33" s="18"/>
      <c r="E33" s="19">
        <v>13935943</v>
      </c>
      <c r="F33" s="20">
        <v>13935943</v>
      </c>
      <c r="G33" s="20">
        <v>50282648</v>
      </c>
      <c r="H33" s="20"/>
      <c r="I33" s="20"/>
      <c r="J33" s="20">
        <v>50282648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50282648</v>
      </c>
      <c r="X33" s="20">
        <v>13935943</v>
      </c>
      <c r="Y33" s="20">
        <v>36346705</v>
      </c>
      <c r="Z33" s="21">
        <v>260.81266979923782</v>
      </c>
      <c r="AA33" s="22">
        <v>13935943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55621423</v>
      </c>
      <c r="D34" s="29">
        <f>SUM(D29:D33)</f>
        <v>0</v>
      </c>
      <c r="E34" s="30">
        <f t="shared" si="3"/>
        <v>13935943</v>
      </c>
      <c r="F34" s="31">
        <f t="shared" si="3"/>
        <v>13935943</v>
      </c>
      <c r="G34" s="31">
        <f t="shared" si="3"/>
        <v>55788128</v>
      </c>
      <c r="H34" s="31">
        <f t="shared" si="3"/>
        <v>222136</v>
      </c>
      <c r="I34" s="31">
        <f t="shared" si="3"/>
        <v>127209</v>
      </c>
      <c r="J34" s="31">
        <f t="shared" si="3"/>
        <v>56137473</v>
      </c>
      <c r="K34" s="31">
        <f t="shared" si="3"/>
        <v>336655</v>
      </c>
      <c r="L34" s="31">
        <f t="shared" si="3"/>
        <v>-104896</v>
      </c>
      <c r="M34" s="31">
        <f t="shared" si="3"/>
        <v>163039</v>
      </c>
      <c r="N34" s="31">
        <f t="shared" si="3"/>
        <v>394798</v>
      </c>
      <c r="O34" s="31">
        <f t="shared" si="3"/>
        <v>144983</v>
      </c>
      <c r="P34" s="31">
        <f t="shared" si="3"/>
        <v>152892</v>
      </c>
      <c r="Q34" s="31">
        <f t="shared" si="3"/>
        <v>149172</v>
      </c>
      <c r="R34" s="31">
        <f t="shared" si="3"/>
        <v>447047</v>
      </c>
      <c r="S34" s="31">
        <f t="shared" si="3"/>
        <v>151672</v>
      </c>
      <c r="T34" s="31">
        <f t="shared" si="3"/>
        <v>113769</v>
      </c>
      <c r="U34" s="31">
        <f t="shared" si="3"/>
        <v>194487</v>
      </c>
      <c r="V34" s="31">
        <f t="shared" si="3"/>
        <v>459928</v>
      </c>
      <c r="W34" s="31">
        <f t="shared" si="3"/>
        <v>57439246</v>
      </c>
      <c r="X34" s="31">
        <f t="shared" si="3"/>
        <v>13935943</v>
      </c>
      <c r="Y34" s="31">
        <f t="shared" si="3"/>
        <v>43503303</v>
      </c>
      <c r="Z34" s="32">
        <f>+IF(X34&lt;&gt;0,+(Y34/X34)*100,0)</f>
        <v>312.16619499663568</v>
      </c>
      <c r="AA34" s="33">
        <f>SUM(AA29:AA33)</f>
        <v>13935943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7542395</v>
      </c>
      <c r="D38" s="18"/>
      <c r="E38" s="19">
        <v>7647234</v>
      </c>
      <c r="F38" s="20">
        <v>7647234</v>
      </c>
      <c r="G38" s="20">
        <v>7542395</v>
      </c>
      <c r="H38" s="20"/>
      <c r="I38" s="20"/>
      <c r="J38" s="20">
        <v>7542395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7542395</v>
      </c>
      <c r="X38" s="20">
        <v>7647234</v>
      </c>
      <c r="Y38" s="20">
        <v>-104839</v>
      </c>
      <c r="Z38" s="21">
        <v>-1.3709401333867905</v>
      </c>
      <c r="AA38" s="22">
        <v>7647234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7542395</v>
      </c>
      <c r="D39" s="29">
        <f>SUM(D37:D38)</f>
        <v>0</v>
      </c>
      <c r="E39" s="36">
        <f t="shared" si="4"/>
        <v>7647234</v>
      </c>
      <c r="F39" s="37">
        <f t="shared" si="4"/>
        <v>7647234</v>
      </c>
      <c r="G39" s="37">
        <f t="shared" si="4"/>
        <v>7542395</v>
      </c>
      <c r="H39" s="37">
        <f t="shared" si="4"/>
        <v>0</v>
      </c>
      <c r="I39" s="37">
        <f t="shared" si="4"/>
        <v>0</v>
      </c>
      <c r="J39" s="37">
        <f t="shared" si="4"/>
        <v>7542395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7542395</v>
      </c>
      <c r="X39" s="37">
        <f t="shared" si="4"/>
        <v>7647234</v>
      </c>
      <c r="Y39" s="37">
        <f t="shared" si="4"/>
        <v>-104839</v>
      </c>
      <c r="Z39" s="38">
        <f>+IF(X39&lt;&gt;0,+(Y39/X39)*100,0)</f>
        <v>-1.3709401333867905</v>
      </c>
      <c r="AA39" s="39">
        <f>SUM(AA37:AA38)</f>
        <v>7647234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63163818</v>
      </c>
      <c r="D40" s="29">
        <f>+D34+D39</f>
        <v>0</v>
      </c>
      <c r="E40" s="30">
        <f t="shared" si="5"/>
        <v>21583177</v>
      </c>
      <c r="F40" s="31">
        <f t="shared" si="5"/>
        <v>21583177</v>
      </c>
      <c r="G40" s="31">
        <f t="shared" si="5"/>
        <v>63330523</v>
      </c>
      <c r="H40" s="31">
        <f t="shared" si="5"/>
        <v>222136</v>
      </c>
      <c r="I40" s="31">
        <f t="shared" si="5"/>
        <v>127209</v>
      </c>
      <c r="J40" s="31">
        <f t="shared" si="5"/>
        <v>63679868</v>
      </c>
      <c r="K40" s="31">
        <f t="shared" si="5"/>
        <v>336655</v>
      </c>
      <c r="L40" s="31">
        <f t="shared" si="5"/>
        <v>-104896</v>
      </c>
      <c r="M40" s="31">
        <f t="shared" si="5"/>
        <v>163039</v>
      </c>
      <c r="N40" s="31">
        <f t="shared" si="5"/>
        <v>394798</v>
      </c>
      <c r="O40" s="31">
        <f t="shared" si="5"/>
        <v>144983</v>
      </c>
      <c r="P40" s="31">
        <f t="shared" si="5"/>
        <v>152892</v>
      </c>
      <c r="Q40" s="31">
        <f t="shared" si="5"/>
        <v>149172</v>
      </c>
      <c r="R40" s="31">
        <f t="shared" si="5"/>
        <v>447047</v>
      </c>
      <c r="S40" s="31">
        <f t="shared" si="5"/>
        <v>151672</v>
      </c>
      <c r="T40" s="31">
        <f t="shared" si="5"/>
        <v>113769</v>
      </c>
      <c r="U40" s="31">
        <f t="shared" si="5"/>
        <v>194487</v>
      </c>
      <c r="V40" s="31">
        <f t="shared" si="5"/>
        <v>459928</v>
      </c>
      <c r="W40" s="31">
        <f t="shared" si="5"/>
        <v>64981641</v>
      </c>
      <c r="X40" s="31">
        <f t="shared" si="5"/>
        <v>21583177</v>
      </c>
      <c r="Y40" s="31">
        <f t="shared" si="5"/>
        <v>43398464</v>
      </c>
      <c r="Z40" s="32">
        <f>+IF(X40&lt;&gt;0,+(Y40/X40)*100,0)</f>
        <v>201.07542091694845</v>
      </c>
      <c r="AA40" s="33">
        <f>+AA34+AA39</f>
        <v>21583177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-42325088</v>
      </c>
      <c r="D42" s="43">
        <f>+D25-D40</f>
        <v>0</v>
      </c>
      <c r="E42" s="44">
        <f t="shared" si="6"/>
        <v>-25244968</v>
      </c>
      <c r="F42" s="45">
        <f t="shared" si="6"/>
        <v>-25244968</v>
      </c>
      <c r="G42" s="45">
        <f t="shared" si="6"/>
        <v>-39298353</v>
      </c>
      <c r="H42" s="45">
        <f t="shared" si="6"/>
        <v>2768386</v>
      </c>
      <c r="I42" s="45">
        <f t="shared" si="6"/>
        <v>625543</v>
      </c>
      <c r="J42" s="45">
        <f t="shared" si="6"/>
        <v>-35904424</v>
      </c>
      <c r="K42" s="45">
        <f t="shared" si="6"/>
        <v>3739418</v>
      </c>
      <c r="L42" s="45">
        <f t="shared" si="6"/>
        <v>-1338511</v>
      </c>
      <c r="M42" s="45">
        <f t="shared" si="6"/>
        <v>1868580</v>
      </c>
      <c r="N42" s="45">
        <f t="shared" si="6"/>
        <v>4269487</v>
      </c>
      <c r="O42" s="45">
        <f t="shared" si="6"/>
        <v>1752868</v>
      </c>
      <c r="P42" s="45">
        <f t="shared" si="6"/>
        <v>1840943</v>
      </c>
      <c r="Q42" s="45">
        <f t="shared" si="6"/>
        <v>1823478</v>
      </c>
      <c r="R42" s="45">
        <f t="shared" si="6"/>
        <v>5417289</v>
      </c>
      <c r="S42" s="45">
        <f t="shared" si="6"/>
        <v>1873713</v>
      </c>
      <c r="T42" s="45">
        <f t="shared" si="6"/>
        <v>1621325</v>
      </c>
      <c r="U42" s="45">
        <f t="shared" si="6"/>
        <v>2205512</v>
      </c>
      <c r="V42" s="45">
        <f t="shared" si="6"/>
        <v>5700550</v>
      </c>
      <c r="W42" s="45">
        <f t="shared" si="6"/>
        <v>-20517098</v>
      </c>
      <c r="X42" s="45">
        <f t="shared" si="6"/>
        <v>-25244968</v>
      </c>
      <c r="Y42" s="45">
        <f t="shared" si="6"/>
        <v>4727870</v>
      </c>
      <c r="Z42" s="46">
        <f>+IF(X42&lt;&gt;0,+(Y42/X42)*100,0)</f>
        <v>-18.727969867103813</v>
      </c>
      <c r="AA42" s="47">
        <f>+AA25-AA40</f>
        <v>-25244968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59303452</v>
      </c>
      <c r="D45" s="18"/>
      <c r="E45" s="19"/>
      <c r="F45" s="20"/>
      <c r="G45" s="20">
        <v>60994010</v>
      </c>
      <c r="H45" s="20">
        <v>2691161</v>
      </c>
      <c r="I45" s="20">
        <v>1469745</v>
      </c>
      <c r="J45" s="20">
        <v>65154916</v>
      </c>
      <c r="K45" s="20">
        <v>3093425</v>
      </c>
      <c r="L45" s="20">
        <v>-2378458</v>
      </c>
      <c r="M45" s="20">
        <v>1229456</v>
      </c>
      <c r="N45" s="20">
        <v>1944423</v>
      </c>
      <c r="O45" s="20">
        <v>1371814</v>
      </c>
      <c r="P45" s="20">
        <v>1437740</v>
      </c>
      <c r="Q45" s="20">
        <v>1390307</v>
      </c>
      <c r="R45" s="20">
        <v>4199861</v>
      </c>
      <c r="S45" s="20">
        <v>1546621</v>
      </c>
      <c r="T45" s="20">
        <v>1256017</v>
      </c>
      <c r="U45" s="20"/>
      <c r="V45" s="20">
        <v>2802638</v>
      </c>
      <c r="W45" s="20">
        <v>74101838</v>
      </c>
      <c r="X45" s="20"/>
      <c r="Y45" s="20">
        <v>74101838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59303452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60994010</v>
      </c>
      <c r="H48" s="53">
        <f t="shared" si="7"/>
        <v>2691161</v>
      </c>
      <c r="I48" s="53">
        <f t="shared" si="7"/>
        <v>1469745</v>
      </c>
      <c r="J48" s="53">
        <f t="shared" si="7"/>
        <v>65154916</v>
      </c>
      <c r="K48" s="53">
        <f t="shared" si="7"/>
        <v>3093425</v>
      </c>
      <c r="L48" s="53">
        <f t="shared" si="7"/>
        <v>-2378458</v>
      </c>
      <c r="M48" s="53">
        <f t="shared" si="7"/>
        <v>1229456</v>
      </c>
      <c r="N48" s="53">
        <f t="shared" si="7"/>
        <v>1944423</v>
      </c>
      <c r="O48" s="53">
        <f t="shared" si="7"/>
        <v>1371814</v>
      </c>
      <c r="P48" s="53">
        <f t="shared" si="7"/>
        <v>1437740</v>
      </c>
      <c r="Q48" s="53">
        <f t="shared" si="7"/>
        <v>1390307</v>
      </c>
      <c r="R48" s="53">
        <f t="shared" si="7"/>
        <v>4199861</v>
      </c>
      <c r="S48" s="53">
        <f t="shared" si="7"/>
        <v>1546621</v>
      </c>
      <c r="T48" s="53">
        <f t="shared" si="7"/>
        <v>1256017</v>
      </c>
      <c r="U48" s="53">
        <f t="shared" si="7"/>
        <v>0</v>
      </c>
      <c r="V48" s="53">
        <f t="shared" si="7"/>
        <v>2802638</v>
      </c>
      <c r="W48" s="53">
        <f t="shared" si="7"/>
        <v>74101838</v>
      </c>
      <c r="X48" s="53">
        <f t="shared" si="7"/>
        <v>0</v>
      </c>
      <c r="Y48" s="53">
        <f t="shared" si="7"/>
        <v>74101838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-84266773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781522</v>
      </c>
      <c r="R6" s="20">
        <v>781522</v>
      </c>
      <c r="S6" s="20">
        <v>2194795</v>
      </c>
      <c r="T6" s="20">
        <v>-3379028</v>
      </c>
      <c r="U6" s="20">
        <v>1085295</v>
      </c>
      <c r="V6" s="20">
        <v>-98938</v>
      </c>
      <c r="W6" s="20">
        <v>682584</v>
      </c>
      <c r="X6" s="20"/>
      <c r="Y6" s="20">
        <v>682584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-119917096</v>
      </c>
      <c r="D8" s="18">
        <v>-163747190</v>
      </c>
      <c r="E8" s="19">
        <v>-77943840</v>
      </c>
      <c r="F8" s="20">
        <v>-119917095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>
        <v>-3127706</v>
      </c>
      <c r="P8" s="20">
        <v>-3336673</v>
      </c>
      <c r="Q8" s="20">
        <v>-3508913</v>
      </c>
      <c r="R8" s="20">
        <v>-9973292</v>
      </c>
      <c r="S8" s="20">
        <v>-3333050</v>
      </c>
      <c r="T8" s="20">
        <v>-3549257</v>
      </c>
      <c r="U8" s="20">
        <v>-6600939</v>
      </c>
      <c r="V8" s="20">
        <v>-13483246</v>
      </c>
      <c r="W8" s="20">
        <v>-43830094</v>
      </c>
      <c r="X8" s="20">
        <v>-119917095</v>
      </c>
      <c r="Y8" s="20">
        <v>76087001</v>
      </c>
      <c r="Z8" s="21">
        <v>-63.449669957398477</v>
      </c>
      <c r="AA8" s="22">
        <v>-119917095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-119917096</v>
      </c>
      <c r="D12" s="29">
        <f>SUM(D6:D11)</f>
        <v>-163747190</v>
      </c>
      <c r="E12" s="30">
        <f t="shared" si="0"/>
        <v>-162210613</v>
      </c>
      <c r="F12" s="31">
        <f t="shared" si="0"/>
        <v>-119917095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-3127706</v>
      </c>
      <c r="P12" s="31">
        <f t="shared" si="0"/>
        <v>-3336673</v>
      </c>
      <c r="Q12" s="31">
        <f t="shared" si="0"/>
        <v>-2727391</v>
      </c>
      <c r="R12" s="31">
        <f t="shared" si="0"/>
        <v>-9191770</v>
      </c>
      <c r="S12" s="31">
        <f t="shared" si="0"/>
        <v>-1138255</v>
      </c>
      <c r="T12" s="31">
        <f t="shared" si="0"/>
        <v>-6928285</v>
      </c>
      <c r="U12" s="31">
        <f t="shared" si="0"/>
        <v>-5515644</v>
      </c>
      <c r="V12" s="31">
        <f t="shared" si="0"/>
        <v>-13582184</v>
      </c>
      <c r="W12" s="31">
        <f t="shared" si="0"/>
        <v>-43147510</v>
      </c>
      <c r="X12" s="31">
        <f t="shared" si="0"/>
        <v>-119917095</v>
      </c>
      <c r="Y12" s="31">
        <f t="shared" si="0"/>
        <v>76769585</v>
      </c>
      <c r="Z12" s="32">
        <f>+IF(X12&lt;&gt;0,+(Y12/X12)*100,0)</f>
        <v>-64.018883212606184</v>
      </c>
      <c r="AA12" s="33">
        <f>SUM(AA6:AA11)</f>
        <v>-119917095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7462750</v>
      </c>
      <c r="D19" s="18"/>
      <c r="E19" s="19">
        <v>1434589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7462750</v>
      </c>
      <c r="D24" s="29">
        <f>SUM(D15:D23)</f>
        <v>0</v>
      </c>
      <c r="E24" s="36">
        <f t="shared" si="1"/>
        <v>1434589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-112454346</v>
      </c>
      <c r="D25" s="29">
        <f>+D12+D24</f>
        <v>-163747190</v>
      </c>
      <c r="E25" s="30">
        <f t="shared" si="2"/>
        <v>-160776024</v>
      </c>
      <c r="F25" s="31">
        <f t="shared" si="2"/>
        <v>-119917095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-3127706</v>
      </c>
      <c r="P25" s="31">
        <f t="shared" si="2"/>
        <v>-3336673</v>
      </c>
      <c r="Q25" s="31">
        <f t="shared" si="2"/>
        <v>-2727391</v>
      </c>
      <c r="R25" s="31">
        <f t="shared" si="2"/>
        <v>-9191770</v>
      </c>
      <c r="S25" s="31">
        <f t="shared" si="2"/>
        <v>-1138255</v>
      </c>
      <c r="T25" s="31">
        <f t="shared" si="2"/>
        <v>-6928285</v>
      </c>
      <c r="U25" s="31">
        <f t="shared" si="2"/>
        <v>-5515644</v>
      </c>
      <c r="V25" s="31">
        <f t="shared" si="2"/>
        <v>-13582184</v>
      </c>
      <c r="W25" s="31">
        <f t="shared" si="2"/>
        <v>-43147510</v>
      </c>
      <c r="X25" s="31">
        <f t="shared" si="2"/>
        <v>-119917095</v>
      </c>
      <c r="Y25" s="31">
        <f t="shared" si="2"/>
        <v>76769585</v>
      </c>
      <c r="Z25" s="32">
        <f>+IF(X25&lt;&gt;0,+(Y25/X25)*100,0)</f>
        <v>-64.018883212606184</v>
      </c>
      <c r="AA25" s="33">
        <f>+AA12+AA24</f>
        <v>-119917095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-112454346</v>
      </c>
      <c r="D42" s="43">
        <f>+D25-D40</f>
        <v>-163747190</v>
      </c>
      <c r="E42" s="44">
        <f t="shared" si="6"/>
        <v>-160776024</v>
      </c>
      <c r="F42" s="45">
        <f t="shared" si="6"/>
        <v>-119917095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-3127706</v>
      </c>
      <c r="P42" s="45">
        <f t="shared" si="6"/>
        <v>-3336673</v>
      </c>
      <c r="Q42" s="45">
        <f t="shared" si="6"/>
        <v>-2727391</v>
      </c>
      <c r="R42" s="45">
        <f t="shared" si="6"/>
        <v>-9191770</v>
      </c>
      <c r="S42" s="45">
        <f t="shared" si="6"/>
        <v>-1138255</v>
      </c>
      <c r="T42" s="45">
        <f t="shared" si="6"/>
        <v>-6928285</v>
      </c>
      <c r="U42" s="45">
        <f t="shared" si="6"/>
        <v>-5515644</v>
      </c>
      <c r="V42" s="45">
        <f t="shared" si="6"/>
        <v>-13582184</v>
      </c>
      <c r="W42" s="45">
        <f t="shared" si="6"/>
        <v>-43147510</v>
      </c>
      <c r="X42" s="45">
        <f t="shared" si="6"/>
        <v>-119917095</v>
      </c>
      <c r="Y42" s="45">
        <f t="shared" si="6"/>
        <v>76769585</v>
      </c>
      <c r="Z42" s="46">
        <f>+IF(X42&lt;&gt;0,+(Y42/X42)*100,0)</f>
        <v>-64.018883212606184</v>
      </c>
      <c r="AA42" s="47">
        <f>+AA25-AA40</f>
        <v>-119917095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111862406</v>
      </c>
      <c r="D6" s="18"/>
      <c r="E6" s="19">
        <v>-110854574</v>
      </c>
      <c r="F6" s="20">
        <v>84499359</v>
      </c>
      <c r="G6" s="20">
        <v>113147972</v>
      </c>
      <c r="H6" s="20">
        <v>2714861</v>
      </c>
      <c r="I6" s="20">
        <v>1710552</v>
      </c>
      <c r="J6" s="20">
        <v>117573385</v>
      </c>
      <c r="K6" s="20">
        <v>2828663</v>
      </c>
      <c r="L6" s="20">
        <v>3300938</v>
      </c>
      <c r="M6" s="20">
        <v>1167880</v>
      </c>
      <c r="N6" s="20">
        <v>7297481</v>
      </c>
      <c r="O6" s="20">
        <v>3450758</v>
      </c>
      <c r="P6" s="20">
        <v>2865651</v>
      </c>
      <c r="Q6" s="20">
        <v>3619403</v>
      </c>
      <c r="R6" s="20">
        <v>9935812</v>
      </c>
      <c r="S6" s="20">
        <v>4796544</v>
      </c>
      <c r="T6" s="20">
        <v>-1820218</v>
      </c>
      <c r="U6" s="20">
        <v>3554313</v>
      </c>
      <c r="V6" s="20">
        <v>6530639</v>
      </c>
      <c r="W6" s="20">
        <v>141337317</v>
      </c>
      <c r="X6" s="20">
        <v>84499359</v>
      </c>
      <c r="Y6" s="20">
        <v>56837958</v>
      </c>
      <c r="Z6" s="21">
        <v>67.264365875248828</v>
      </c>
      <c r="AA6" s="22">
        <v>84499359</v>
      </c>
    </row>
    <row r="7" spans="1:27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640129377</v>
      </c>
      <c r="D8" s="18">
        <v>-163747190</v>
      </c>
      <c r="E8" s="19">
        <v>141715369</v>
      </c>
      <c r="F8" s="20">
        <v>212784432</v>
      </c>
      <c r="G8" s="20">
        <v>1110471430</v>
      </c>
      <c r="H8" s="20">
        <v>53418367</v>
      </c>
      <c r="I8" s="20">
        <v>-634428527</v>
      </c>
      <c r="J8" s="20">
        <v>529461270</v>
      </c>
      <c r="K8" s="20">
        <v>37556019</v>
      </c>
      <c r="L8" s="20">
        <v>29889799</v>
      </c>
      <c r="M8" s="20">
        <v>38084546</v>
      </c>
      <c r="N8" s="20">
        <v>105530364</v>
      </c>
      <c r="O8" s="20">
        <v>38855821</v>
      </c>
      <c r="P8" s="20">
        <v>36669076</v>
      </c>
      <c r="Q8" s="20">
        <v>24613402</v>
      </c>
      <c r="R8" s="20">
        <v>100138299</v>
      </c>
      <c r="S8" s="20">
        <v>36250638</v>
      </c>
      <c r="T8" s="20">
        <v>25439512</v>
      </c>
      <c r="U8" s="20">
        <v>31583324</v>
      </c>
      <c r="V8" s="20">
        <v>93273474</v>
      </c>
      <c r="W8" s="20">
        <v>828403407</v>
      </c>
      <c r="X8" s="20">
        <v>212784432</v>
      </c>
      <c r="Y8" s="20">
        <v>615618975</v>
      </c>
      <c r="Z8" s="21">
        <v>289.31579684363373</v>
      </c>
      <c r="AA8" s="22">
        <v>212784432</v>
      </c>
    </row>
    <row r="9" spans="1:27" x14ac:dyDescent="0.25">
      <c r="A9" s="23" t="s">
        <v>37</v>
      </c>
      <c r="B9" s="17" t="s">
        <v>32</v>
      </c>
      <c r="C9" s="18">
        <v>5459584</v>
      </c>
      <c r="D9" s="18"/>
      <c r="E9" s="19">
        <v>-97967</v>
      </c>
      <c r="F9" s="20">
        <v>1932314</v>
      </c>
      <c r="G9" s="20">
        <v>5530370</v>
      </c>
      <c r="H9" s="20">
        <v>30962</v>
      </c>
      <c r="I9" s="20">
        <v>42563</v>
      </c>
      <c r="J9" s="20">
        <v>5603895</v>
      </c>
      <c r="K9" s="20">
        <v>6930</v>
      </c>
      <c r="L9" s="20">
        <v>3116</v>
      </c>
      <c r="M9" s="20">
        <v>37096</v>
      </c>
      <c r="N9" s="20">
        <v>47142</v>
      </c>
      <c r="O9" s="20">
        <v>-2468</v>
      </c>
      <c r="P9" s="20">
        <v>15235</v>
      </c>
      <c r="Q9" s="20">
        <v>3870</v>
      </c>
      <c r="R9" s="20">
        <v>16637</v>
      </c>
      <c r="S9" s="20">
        <v>13375</v>
      </c>
      <c r="T9" s="20">
        <v>2052</v>
      </c>
      <c r="U9" s="20">
        <v>19394</v>
      </c>
      <c r="V9" s="20">
        <v>34821</v>
      </c>
      <c r="W9" s="20">
        <v>5702495</v>
      </c>
      <c r="X9" s="20">
        <v>1932314</v>
      </c>
      <c r="Y9" s="20">
        <v>3770181</v>
      </c>
      <c r="Z9" s="21">
        <v>195.11223331197723</v>
      </c>
      <c r="AA9" s="22">
        <v>1932314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-6961767</v>
      </c>
      <c r="D11" s="18"/>
      <c r="E11" s="19">
        <v>-2317308</v>
      </c>
      <c r="F11" s="20">
        <v>-9173904</v>
      </c>
      <c r="G11" s="20">
        <v>-7026083</v>
      </c>
      <c r="H11" s="20">
        <v>-298948</v>
      </c>
      <c r="I11" s="20">
        <v>-233873</v>
      </c>
      <c r="J11" s="20">
        <v>-7558904</v>
      </c>
      <c r="K11" s="20">
        <v>-147137</v>
      </c>
      <c r="L11" s="20">
        <v>-352241</v>
      </c>
      <c r="M11" s="20">
        <v>-150598</v>
      </c>
      <c r="N11" s="20">
        <v>-649976</v>
      </c>
      <c r="O11" s="20">
        <v>-466247</v>
      </c>
      <c r="P11" s="20">
        <v>-281858</v>
      </c>
      <c r="Q11" s="20">
        <v>-707917</v>
      </c>
      <c r="R11" s="20">
        <v>-1456022</v>
      </c>
      <c r="S11" s="20">
        <v>126640</v>
      </c>
      <c r="T11" s="20">
        <v>-179341</v>
      </c>
      <c r="U11" s="20">
        <v>-787867</v>
      </c>
      <c r="V11" s="20">
        <v>-840568</v>
      </c>
      <c r="W11" s="20">
        <v>-10505470</v>
      </c>
      <c r="X11" s="20">
        <v>-9173904</v>
      </c>
      <c r="Y11" s="20">
        <v>-1331566</v>
      </c>
      <c r="Z11" s="21">
        <v>14.514714782278078</v>
      </c>
      <c r="AA11" s="22">
        <v>-9173904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750951600</v>
      </c>
      <c r="D12" s="29">
        <f>SUM(D6:D11)</f>
        <v>-163747190</v>
      </c>
      <c r="E12" s="30">
        <f t="shared" si="0"/>
        <v>28445520</v>
      </c>
      <c r="F12" s="31">
        <f t="shared" si="0"/>
        <v>290042201</v>
      </c>
      <c r="G12" s="31">
        <f t="shared" si="0"/>
        <v>1222123689</v>
      </c>
      <c r="H12" s="31">
        <f t="shared" si="0"/>
        <v>55865242</v>
      </c>
      <c r="I12" s="31">
        <f t="shared" si="0"/>
        <v>-632909285</v>
      </c>
      <c r="J12" s="31">
        <f t="shared" si="0"/>
        <v>645079646</v>
      </c>
      <c r="K12" s="31">
        <f t="shared" si="0"/>
        <v>40244475</v>
      </c>
      <c r="L12" s="31">
        <f t="shared" si="0"/>
        <v>32841612</v>
      </c>
      <c r="M12" s="31">
        <f t="shared" si="0"/>
        <v>39138924</v>
      </c>
      <c r="N12" s="31">
        <f t="shared" si="0"/>
        <v>112225011</v>
      </c>
      <c r="O12" s="31">
        <f t="shared" si="0"/>
        <v>41837864</v>
      </c>
      <c r="P12" s="31">
        <f t="shared" si="0"/>
        <v>39268104</v>
      </c>
      <c r="Q12" s="31">
        <f t="shared" si="0"/>
        <v>27528758</v>
      </c>
      <c r="R12" s="31">
        <f t="shared" si="0"/>
        <v>108634726</v>
      </c>
      <c r="S12" s="31">
        <f t="shared" si="0"/>
        <v>41187197</v>
      </c>
      <c r="T12" s="31">
        <f t="shared" si="0"/>
        <v>23442005</v>
      </c>
      <c r="U12" s="31">
        <f t="shared" si="0"/>
        <v>34369164</v>
      </c>
      <c r="V12" s="31">
        <f t="shared" si="0"/>
        <v>98998366</v>
      </c>
      <c r="W12" s="31">
        <f t="shared" si="0"/>
        <v>964937749</v>
      </c>
      <c r="X12" s="31">
        <f t="shared" si="0"/>
        <v>290042201</v>
      </c>
      <c r="Y12" s="31">
        <f t="shared" si="0"/>
        <v>674895548</v>
      </c>
      <c r="Z12" s="32">
        <f>+IF(X12&lt;&gt;0,+(Y12/X12)*100,0)</f>
        <v>232.68874173244879</v>
      </c>
      <c r="AA12" s="33">
        <f>SUM(AA6:AA11)</f>
        <v>290042201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1675348626</v>
      </c>
      <c r="D19" s="18"/>
      <c r="E19" s="19">
        <v>2092763417</v>
      </c>
      <c r="F19" s="20">
        <v>2220908249</v>
      </c>
      <c r="G19" s="20">
        <v>2278134146</v>
      </c>
      <c r="H19" s="20">
        <v>-21467583</v>
      </c>
      <c r="I19" s="20">
        <v>-6388591</v>
      </c>
      <c r="J19" s="20">
        <v>2250277972</v>
      </c>
      <c r="K19" s="20">
        <v>-8772186</v>
      </c>
      <c r="L19" s="20">
        <v>-8090370</v>
      </c>
      <c r="M19" s="20">
        <v>-8431278</v>
      </c>
      <c r="N19" s="20">
        <v>-25293834</v>
      </c>
      <c r="O19" s="20">
        <v>-7400781</v>
      </c>
      <c r="P19" s="20">
        <v>-8265920</v>
      </c>
      <c r="Q19" s="20">
        <v>-7692713</v>
      </c>
      <c r="R19" s="20">
        <v>-23359414</v>
      </c>
      <c r="S19" s="20">
        <v>-8090370</v>
      </c>
      <c r="T19" s="20">
        <v>-1724950</v>
      </c>
      <c r="U19" s="20">
        <v>-1303174</v>
      </c>
      <c r="V19" s="20">
        <v>-11118494</v>
      </c>
      <c r="W19" s="20">
        <v>2190506230</v>
      </c>
      <c r="X19" s="20">
        <v>2220908249</v>
      </c>
      <c r="Y19" s="20">
        <v>-30402019</v>
      </c>
      <c r="Z19" s="21">
        <v>-1.3689002692339498</v>
      </c>
      <c r="AA19" s="22">
        <v>2220908249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1993676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1993676</v>
      </c>
      <c r="Y23" s="24">
        <v>-1040676</v>
      </c>
      <c r="Z23" s="25">
        <v>-52.198852772466545</v>
      </c>
      <c r="AA23" s="26">
        <v>1993676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1676301626</v>
      </c>
      <c r="D24" s="29">
        <f>SUM(D15:D23)</f>
        <v>0</v>
      </c>
      <c r="E24" s="36">
        <f t="shared" si="1"/>
        <v>2093760255</v>
      </c>
      <c r="F24" s="37">
        <f t="shared" si="1"/>
        <v>2222901925</v>
      </c>
      <c r="G24" s="37">
        <f t="shared" si="1"/>
        <v>2279087146</v>
      </c>
      <c r="H24" s="37">
        <f t="shared" si="1"/>
        <v>-21467583</v>
      </c>
      <c r="I24" s="37">
        <f t="shared" si="1"/>
        <v>-6388591</v>
      </c>
      <c r="J24" s="37">
        <f t="shared" si="1"/>
        <v>2251230972</v>
      </c>
      <c r="K24" s="37">
        <f t="shared" si="1"/>
        <v>-8772186</v>
      </c>
      <c r="L24" s="37">
        <f t="shared" si="1"/>
        <v>-8090370</v>
      </c>
      <c r="M24" s="37">
        <f t="shared" si="1"/>
        <v>-8431278</v>
      </c>
      <c r="N24" s="37">
        <f t="shared" si="1"/>
        <v>-25293834</v>
      </c>
      <c r="O24" s="37">
        <f t="shared" si="1"/>
        <v>-7400781</v>
      </c>
      <c r="P24" s="37">
        <f t="shared" si="1"/>
        <v>-8265920</v>
      </c>
      <c r="Q24" s="37">
        <f t="shared" si="1"/>
        <v>-7692713</v>
      </c>
      <c r="R24" s="37">
        <f t="shared" si="1"/>
        <v>-23359414</v>
      </c>
      <c r="S24" s="37">
        <f t="shared" si="1"/>
        <v>-8090370</v>
      </c>
      <c r="T24" s="37">
        <f t="shared" si="1"/>
        <v>-1724950</v>
      </c>
      <c r="U24" s="37">
        <f t="shared" si="1"/>
        <v>-1303174</v>
      </c>
      <c r="V24" s="37">
        <f t="shared" si="1"/>
        <v>-11118494</v>
      </c>
      <c r="W24" s="37">
        <f t="shared" si="1"/>
        <v>2191459230</v>
      </c>
      <c r="X24" s="37">
        <f t="shared" si="1"/>
        <v>2222901925</v>
      </c>
      <c r="Y24" s="37">
        <f t="shared" si="1"/>
        <v>-31442695</v>
      </c>
      <c r="Z24" s="38">
        <f>+IF(X24&lt;&gt;0,+(Y24/X24)*100,0)</f>
        <v>-1.4144886306668703</v>
      </c>
      <c r="AA24" s="39">
        <f>SUM(AA15:AA23)</f>
        <v>2222901925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2427253226</v>
      </c>
      <c r="D25" s="29">
        <f>+D12+D24</f>
        <v>-163747190</v>
      </c>
      <c r="E25" s="30">
        <f t="shared" si="2"/>
        <v>2122205775</v>
      </c>
      <c r="F25" s="31">
        <f t="shared" si="2"/>
        <v>2512944126</v>
      </c>
      <c r="G25" s="31">
        <f t="shared" si="2"/>
        <v>3501210835</v>
      </c>
      <c r="H25" s="31">
        <f t="shared" si="2"/>
        <v>34397659</v>
      </c>
      <c r="I25" s="31">
        <f t="shared" si="2"/>
        <v>-639297876</v>
      </c>
      <c r="J25" s="31">
        <f t="shared" si="2"/>
        <v>2896310618</v>
      </c>
      <c r="K25" s="31">
        <f t="shared" si="2"/>
        <v>31472289</v>
      </c>
      <c r="L25" s="31">
        <f t="shared" si="2"/>
        <v>24751242</v>
      </c>
      <c r="M25" s="31">
        <f t="shared" si="2"/>
        <v>30707646</v>
      </c>
      <c r="N25" s="31">
        <f t="shared" si="2"/>
        <v>86931177</v>
      </c>
      <c r="O25" s="31">
        <f t="shared" si="2"/>
        <v>34437083</v>
      </c>
      <c r="P25" s="31">
        <f t="shared" si="2"/>
        <v>31002184</v>
      </c>
      <c r="Q25" s="31">
        <f t="shared" si="2"/>
        <v>19836045</v>
      </c>
      <c r="R25" s="31">
        <f t="shared" si="2"/>
        <v>85275312</v>
      </c>
      <c r="S25" s="31">
        <f t="shared" si="2"/>
        <v>33096827</v>
      </c>
      <c r="T25" s="31">
        <f t="shared" si="2"/>
        <v>21717055</v>
      </c>
      <c r="U25" s="31">
        <f t="shared" si="2"/>
        <v>33065990</v>
      </c>
      <c r="V25" s="31">
        <f t="shared" si="2"/>
        <v>87879872</v>
      </c>
      <c r="W25" s="31">
        <f t="shared" si="2"/>
        <v>3156396979</v>
      </c>
      <c r="X25" s="31">
        <f t="shared" si="2"/>
        <v>2512944126</v>
      </c>
      <c r="Y25" s="31">
        <f t="shared" si="2"/>
        <v>643452853</v>
      </c>
      <c r="Z25" s="32">
        <f>+IF(X25&lt;&gt;0,+(Y25/X25)*100,0)</f>
        <v>25.605537598013427</v>
      </c>
      <c r="AA25" s="33">
        <f>+AA12+AA24</f>
        <v>2512944126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-60111</v>
      </c>
      <c r="D31" s="18"/>
      <c r="E31" s="19"/>
      <c r="F31" s="20">
        <v>-40864</v>
      </c>
      <c r="G31" s="20">
        <v>-60402</v>
      </c>
      <c r="H31" s="20">
        <v>-1324</v>
      </c>
      <c r="I31" s="20">
        <v>-2446</v>
      </c>
      <c r="J31" s="20">
        <v>-64172</v>
      </c>
      <c r="K31" s="20">
        <v>-1291</v>
      </c>
      <c r="L31" s="20">
        <v>-4133</v>
      </c>
      <c r="M31" s="20">
        <v>-639</v>
      </c>
      <c r="N31" s="20">
        <v>-6063</v>
      </c>
      <c r="O31" s="20">
        <v>-2733</v>
      </c>
      <c r="P31" s="20">
        <v>-578</v>
      </c>
      <c r="Q31" s="20">
        <v>-2445</v>
      </c>
      <c r="R31" s="20">
        <v>-5756</v>
      </c>
      <c r="S31" s="20">
        <v>-388</v>
      </c>
      <c r="T31" s="20">
        <v>-947</v>
      </c>
      <c r="U31" s="20">
        <v>-761</v>
      </c>
      <c r="V31" s="20">
        <v>-2096</v>
      </c>
      <c r="W31" s="20">
        <v>-78087</v>
      </c>
      <c r="X31" s="20">
        <v>-40864</v>
      </c>
      <c r="Y31" s="20">
        <v>-37223</v>
      </c>
      <c r="Z31" s="21">
        <v>91.089956930305405</v>
      </c>
      <c r="AA31" s="22">
        <v>-40864</v>
      </c>
    </row>
    <row r="32" spans="1:27" x14ac:dyDescent="0.25">
      <c r="A32" s="23" t="s">
        <v>58</v>
      </c>
      <c r="B32" s="17" t="s">
        <v>32</v>
      </c>
      <c r="C32" s="18">
        <v>116698766</v>
      </c>
      <c r="D32" s="18"/>
      <c r="E32" s="19">
        <v>22551091</v>
      </c>
      <c r="F32" s="20">
        <v>52687011</v>
      </c>
      <c r="G32" s="20">
        <v>106977715</v>
      </c>
      <c r="H32" s="20">
        <v>15181499</v>
      </c>
      <c r="I32" s="20">
        <v>3035007</v>
      </c>
      <c r="J32" s="20">
        <v>125194221</v>
      </c>
      <c r="K32" s="20">
        <v>3158366</v>
      </c>
      <c r="L32" s="20">
        <v>2802718</v>
      </c>
      <c r="M32" s="20">
        <v>3341287</v>
      </c>
      <c r="N32" s="20">
        <v>9302371</v>
      </c>
      <c r="O32" s="20">
        <v>2715139</v>
      </c>
      <c r="P32" s="20">
        <v>3370477</v>
      </c>
      <c r="Q32" s="20">
        <v>2939621</v>
      </c>
      <c r="R32" s="20">
        <v>9025237</v>
      </c>
      <c r="S32" s="20">
        <v>3044450</v>
      </c>
      <c r="T32" s="20">
        <v>2572027</v>
      </c>
      <c r="U32" s="20">
        <v>2695526</v>
      </c>
      <c r="V32" s="20">
        <v>8312003</v>
      </c>
      <c r="W32" s="20">
        <v>151833832</v>
      </c>
      <c r="X32" s="20">
        <v>52687011</v>
      </c>
      <c r="Y32" s="20">
        <v>99146821</v>
      </c>
      <c r="Z32" s="21">
        <v>188.18076622338666</v>
      </c>
      <c r="AA32" s="22">
        <v>52687011</v>
      </c>
    </row>
    <row r="33" spans="1:27" x14ac:dyDescent="0.25">
      <c r="A33" s="23" t="s">
        <v>59</v>
      </c>
      <c r="B33" s="17" t="s">
        <v>32</v>
      </c>
      <c r="C33" s="18">
        <v>210307070</v>
      </c>
      <c r="D33" s="18"/>
      <c r="E33" s="19">
        <v>169370125</v>
      </c>
      <c r="F33" s="20">
        <v>185059414</v>
      </c>
      <c r="G33" s="20">
        <v>174768098</v>
      </c>
      <c r="H33" s="20"/>
      <c r="I33" s="20">
        <v>2737600</v>
      </c>
      <c r="J33" s="20">
        <v>177505698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177505698</v>
      </c>
      <c r="X33" s="20">
        <v>185059414</v>
      </c>
      <c r="Y33" s="20">
        <v>-7553716</v>
      </c>
      <c r="Z33" s="21">
        <v>-4.0817788388760379</v>
      </c>
      <c r="AA33" s="22">
        <v>185059414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326945725</v>
      </c>
      <c r="D34" s="29">
        <f>SUM(D29:D33)</f>
        <v>0</v>
      </c>
      <c r="E34" s="30">
        <f t="shared" si="3"/>
        <v>191921216</v>
      </c>
      <c r="F34" s="31">
        <f t="shared" si="3"/>
        <v>237705561</v>
      </c>
      <c r="G34" s="31">
        <f t="shared" si="3"/>
        <v>281685411</v>
      </c>
      <c r="H34" s="31">
        <f t="shared" si="3"/>
        <v>15180175</v>
      </c>
      <c r="I34" s="31">
        <f t="shared" si="3"/>
        <v>5770161</v>
      </c>
      <c r="J34" s="31">
        <f t="shared" si="3"/>
        <v>302635747</v>
      </c>
      <c r="K34" s="31">
        <f t="shared" si="3"/>
        <v>3157075</v>
      </c>
      <c r="L34" s="31">
        <f t="shared" si="3"/>
        <v>2798585</v>
      </c>
      <c r="M34" s="31">
        <f t="shared" si="3"/>
        <v>3340648</v>
      </c>
      <c r="N34" s="31">
        <f t="shared" si="3"/>
        <v>9296308</v>
      </c>
      <c r="O34" s="31">
        <f t="shared" si="3"/>
        <v>2712406</v>
      </c>
      <c r="P34" s="31">
        <f t="shared" si="3"/>
        <v>3369899</v>
      </c>
      <c r="Q34" s="31">
        <f t="shared" si="3"/>
        <v>2937176</v>
      </c>
      <c r="R34" s="31">
        <f t="shared" si="3"/>
        <v>9019481</v>
      </c>
      <c r="S34" s="31">
        <f t="shared" si="3"/>
        <v>3044062</v>
      </c>
      <c r="T34" s="31">
        <f t="shared" si="3"/>
        <v>2571080</v>
      </c>
      <c r="U34" s="31">
        <f t="shared" si="3"/>
        <v>2694765</v>
      </c>
      <c r="V34" s="31">
        <f t="shared" si="3"/>
        <v>8309907</v>
      </c>
      <c r="W34" s="31">
        <f t="shared" si="3"/>
        <v>329261443</v>
      </c>
      <c r="X34" s="31">
        <f t="shared" si="3"/>
        <v>237705561</v>
      </c>
      <c r="Y34" s="31">
        <f t="shared" si="3"/>
        <v>91555882</v>
      </c>
      <c r="Z34" s="32">
        <f>+IF(X34&lt;&gt;0,+(Y34/X34)*100,0)</f>
        <v>38.516508244415867</v>
      </c>
      <c r="AA34" s="33">
        <f>SUM(AA29:AA33)</f>
        <v>237705561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33099381</v>
      </c>
      <c r="D38" s="18"/>
      <c r="E38" s="19">
        <v>208447134</v>
      </c>
      <c r="F38" s="20">
        <v>208447134</v>
      </c>
      <c r="G38" s="20">
        <v>7542395</v>
      </c>
      <c r="H38" s="20">
        <v>25556986</v>
      </c>
      <c r="I38" s="20"/>
      <c r="J38" s="20">
        <v>33099381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33099381</v>
      </c>
      <c r="X38" s="20">
        <v>208447134</v>
      </c>
      <c r="Y38" s="20">
        <v>-175347753</v>
      </c>
      <c r="Z38" s="21">
        <v>-84.120970931651186</v>
      </c>
      <c r="AA38" s="22">
        <v>208447134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33099381</v>
      </c>
      <c r="D39" s="29">
        <f>SUM(D37:D38)</f>
        <v>0</v>
      </c>
      <c r="E39" s="36">
        <f t="shared" si="4"/>
        <v>208447134</v>
      </c>
      <c r="F39" s="37">
        <f t="shared" si="4"/>
        <v>208447134</v>
      </c>
      <c r="G39" s="37">
        <f t="shared" si="4"/>
        <v>7542395</v>
      </c>
      <c r="H39" s="37">
        <f t="shared" si="4"/>
        <v>25556986</v>
      </c>
      <c r="I39" s="37">
        <f t="shared" si="4"/>
        <v>0</v>
      </c>
      <c r="J39" s="37">
        <f t="shared" si="4"/>
        <v>33099381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33099381</v>
      </c>
      <c r="X39" s="37">
        <f t="shared" si="4"/>
        <v>208447134</v>
      </c>
      <c r="Y39" s="37">
        <f t="shared" si="4"/>
        <v>-175347753</v>
      </c>
      <c r="Z39" s="38">
        <f>+IF(X39&lt;&gt;0,+(Y39/X39)*100,0)</f>
        <v>-84.120970931651186</v>
      </c>
      <c r="AA39" s="39">
        <f>SUM(AA37:AA38)</f>
        <v>208447134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360045106</v>
      </c>
      <c r="D40" s="29">
        <f>+D34+D39</f>
        <v>0</v>
      </c>
      <c r="E40" s="30">
        <f t="shared" si="5"/>
        <v>400368350</v>
      </c>
      <c r="F40" s="31">
        <f t="shared" si="5"/>
        <v>446152695</v>
      </c>
      <c r="G40" s="31">
        <f t="shared" si="5"/>
        <v>289227806</v>
      </c>
      <c r="H40" s="31">
        <f t="shared" si="5"/>
        <v>40737161</v>
      </c>
      <c r="I40" s="31">
        <f t="shared" si="5"/>
        <v>5770161</v>
      </c>
      <c r="J40" s="31">
        <f t="shared" si="5"/>
        <v>335735128</v>
      </c>
      <c r="K40" s="31">
        <f t="shared" si="5"/>
        <v>3157075</v>
      </c>
      <c r="L40" s="31">
        <f t="shared" si="5"/>
        <v>2798585</v>
      </c>
      <c r="M40" s="31">
        <f t="shared" si="5"/>
        <v>3340648</v>
      </c>
      <c r="N40" s="31">
        <f t="shared" si="5"/>
        <v>9296308</v>
      </c>
      <c r="O40" s="31">
        <f t="shared" si="5"/>
        <v>2712406</v>
      </c>
      <c r="P40" s="31">
        <f t="shared" si="5"/>
        <v>3369899</v>
      </c>
      <c r="Q40" s="31">
        <f t="shared" si="5"/>
        <v>2937176</v>
      </c>
      <c r="R40" s="31">
        <f t="shared" si="5"/>
        <v>9019481</v>
      </c>
      <c r="S40" s="31">
        <f t="shared" si="5"/>
        <v>3044062</v>
      </c>
      <c r="T40" s="31">
        <f t="shared" si="5"/>
        <v>2571080</v>
      </c>
      <c r="U40" s="31">
        <f t="shared" si="5"/>
        <v>2694765</v>
      </c>
      <c r="V40" s="31">
        <f t="shared" si="5"/>
        <v>8309907</v>
      </c>
      <c r="W40" s="31">
        <f t="shared" si="5"/>
        <v>362360824</v>
      </c>
      <c r="X40" s="31">
        <f t="shared" si="5"/>
        <v>446152695</v>
      </c>
      <c r="Y40" s="31">
        <f t="shared" si="5"/>
        <v>-83791871</v>
      </c>
      <c r="Z40" s="32">
        <f>+IF(X40&lt;&gt;0,+(Y40/X40)*100,0)</f>
        <v>-18.780985061627835</v>
      </c>
      <c r="AA40" s="33">
        <f>+AA34+AA39</f>
        <v>446152695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2067208120</v>
      </c>
      <c r="D42" s="43">
        <f>+D25-D40</f>
        <v>-163747190</v>
      </c>
      <c r="E42" s="44">
        <f t="shared" si="6"/>
        <v>1721837425</v>
      </c>
      <c r="F42" s="45">
        <f t="shared" si="6"/>
        <v>2066791431</v>
      </c>
      <c r="G42" s="45">
        <f t="shared" si="6"/>
        <v>3211983029</v>
      </c>
      <c r="H42" s="45">
        <f t="shared" si="6"/>
        <v>-6339502</v>
      </c>
      <c r="I42" s="45">
        <f t="shared" si="6"/>
        <v>-645068037</v>
      </c>
      <c r="J42" s="45">
        <f t="shared" si="6"/>
        <v>2560575490</v>
      </c>
      <c r="K42" s="45">
        <f t="shared" si="6"/>
        <v>28315214</v>
      </c>
      <c r="L42" s="45">
        <f t="shared" si="6"/>
        <v>21952657</v>
      </c>
      <c r="M42" s="45">
        <f t="shared" si="6"/>
        <v>27366998</v>
      </c>
      <c r="N42" s="45">
        <f t="shared" si="6"/>
        <v>77634869</v>
      </c>
      <c r="O42" s="45">
        <f t="shared" si="6"/>
        <v>31724677</v>
      </c>
      <c r="P42" s="45">
        <f t="shared" si="6"/>
        <v>27632285</v>
      </c>
      <c r="Q42" s="45">
        <f t="shared" si="6"/>
        <v>16898869</v>
      </c>
      <c r="R42" s="45">
        <f t="shared" si="6"/>
        <v>76255831</v>
      </c>
      <c r="S42" s="45">
        <f t="shared" si="6"/>
        <v>30052765</v>
      </c>
      <c r="T42" s="45">
        <f t="shared" si="6"/>
        <v>19145975</v>
      </c>
      <c r="U42" s="45">
        <f t="shared" si="6"/>
        <v>30371225</v>
      </c>
      <c r="V42" s="45">
        <f t="shared" si="6"/>
        <v>79569965</v>
      </c>
      <c r="W42" s="45">
        <f t="shared" si="6"/>
        <v>2794036155</v>
      </c>
      <c r="X42" s="45">
        <f t="shared" si="6"/>
        <v>2066791431</v>
      </c>
      <c r="Y42" s="45">
        <f t="shared" si="6"/>
        <v>727244724</v>
      </c>
      <c r="Z42" s="46">
        <f>+IF(X42&lt;&gt;0,+(Y42/X42)*100,0)</f>
        <v>35.187136596948662</v>
      </c>
      <c r="AA42" s="47">
        <f>+AA25-AA40</f>
        <v>2066791431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59544262</v>
      </c>
      <c r="D45" s="18"/>
      <c r="E45" s="19">
        <v>3241869</v>
      </c>
      <c r="F45" s="20">
        <v>-11019631</v>
      </c>
      <c r="G45" s="20">
        <v>109999492</v>
      </c>
      <c r="H45" s="20">
        <v>-31481850</v>
      </c>
      <c r="I45" s="20">
        <v>-8746224</v>
      </c>
      <c r="J45" s="20">
        <v>69771418</v>
      </c>
      <c r="K45" s="20">
        <v>9863183</v>
      </c>
      <c r="L45" s="20">
        <v>5707207</v>
      </c>
      <c r="M45" s="20">
        <v>9916631</v>
      </c>
      <c r="N45" s="20">
        <v>25487021</v>
      </c>
      <c r="O45" s="20">
        <v>9076657</v>
      </c>
      <c r="P45" s="20">
        <v>11655540</v>
      </c>
      <c r="Q45" s="20">
        <v>53288048</v>
      </c>
      <c r="R45" s="20">
        <v>74020245</v>
      </c>
      <c r="S45" s="20">
        <v>3798064</v>
      </c>
      <c r="T45" s="20">
        <v>12557833</v>
      </c>
      <c r="U45" s="20">
        <v>25298990</v>
      </c>
      <c r="V45" s="20">
        <v>41654887</v>
      </c>
      <c r="W45" s="20">
        <v>210933571</v>
      </c>
      <c r="X45" s="20">
        <v>-11019631</v>
      </c>
      <c r="Y45" s="20">
        <v>221953202</v>
      </c>
      <c r="Z45" s="48">
        <v>-2014.1618353645417</v>
      </c>
      <c r="AA45" s="22">
        <v>-11019631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59544262</v>
      </c>
      <c r="D48" s="51">
        <f>SUM(D45:D47)</f>
        <v>0</v>
      </c>
      <c r="E48" s="52">
        <f t="shared" si="7"/>
        <v>3241869</v>
      </c>
      <c r="F48" s="53">
        <f t="shared" si="7"/>
        <v>-11019631</v>
      </c>
      <c r="G48" s="53">
        <f t="shared" si="7"/>
        <v>109999492</v>
      </c>
      <c r="H48" s="53">
        <f t="shared" si="7"/>
        <v>-31481850</v>
      </c>
      <c r="I48" s="53">
        <f t="shared" si="7"/>
        <v>-8746224</v>
      </c>
      <c r="J48" s="53">
        <f t="shared" si="7"/>
        <v>69771418</v>
      </c>
      <c r="K48" s="53">
        <f t="shared" si="7"/>
        <v>9863183</v>
      </c>
      <c r="L48" s="53">
        <f t="shared" si="7"/>
        <v>5707207</v>
      </c>
      <c r="M48" s="53">
        <f t="shared" si="7"/>
        <v>9916631</v>
      </c>
      <c r="N48" s="53">
        <f t="shared" si="7"/>
        <v>25487021</v>
      </c>
      <c r="O48" s="53">
        <f t="shared" si="7"/>
        <v>9076657</v>
      </c>
      <c r="P48" s="53">
        <f t="shared" si="7"/>
        <v>11655540</v>
      </c>
      <c r="Q48" s="53">
        <f t="shared" si="7"/>
        <v>53288048</v>
      </c>
      <c r="R48" s="53">
        <f t="shared" si="7"/>
        <v>74020245</v>
      </c>
      <c r="S48" s="53">
        <f t="shared" si="7"/>
        <v>3798064</v>
      </c>
      <c r="T48" s="53">
        <f t="shared" si="7"/>
        <v>12557833</v>
      </c>
      <c r="U48" s="53">
        <f t="shared" si="7"/>
        <v>25298990</v>
      </c>
      <c r="V48" s="53">
        <f t="shared" si="7"/>
        <v>41654887</v>
      </c>
      <c r="W48" s="53">
        <f t="shared" si="7"/>
        <v>210933571</v>
      </c>
      <c r="X48" s="53">
        <f t="shared" si="7"/>
        <v>-11019631</v>
      </c>
      <c r="Y48" s="53">
        <f t="shared" si="7"/>
        <v>221953202</v>
      </c>
      <c r="Z48" s="54">
        <f>+IF(X48&lt;&gt;0,+(Y48/X48)*100,0)</f>
        <v>-2014.1618353645417</v>
      </c>
      <c r="AA48" s="55">
        <f>SUM(AA45:AA47)</f>
        <v>-11019631</v>
      </c>
    </row>
    <row r="49" spans="1:27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118F68-4E36-419F-966B-D8DDF80F4B77}"/>
</file>

<file path=customXml/itemProps2.xml><?xml version="1.0" encoding="utf-8"?>
<ds:datastoreItem xmlns:ds="http://schemas.openxmlformats.org/officeDocument/2006/customXml" ds:itemID="{606EFB4A-77AC-4654-A02E-A40401CBB9DA}"/>
</file>

<file path=customXml/itemProps3.xml><?xml version="1.0" encoding="utf-8"?>
<ds:datastoreItem xmlns:ds="http://schemas.openxmlformats.org/officeDocument/2006/customXml" ds:itemID="{315A8CE3-D1AE-4E94-A026-DFA8B515D0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2022-08-15T07:31:20Z</dcterms:created>
  <dcterms:modified xsi:type="dcterms:W3CDTF">2022-08-15T07:33:31Z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